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6359924-6E73-42E1-BC10-A372377D312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hamematakan'!$A$1:$F$72</definedName>
    <definedName name="_xlnm.Print_Area" localSheetId="7">'Khmberi ev erekhaneri tiv'!$A$1:$D$39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3" i="7"/>
  <c r="C32" i="7"/>
  <c r="E73" i="7"/>
  <c r="D73" i="7"/>
  <c r="F73" i="7"/>
  <c r="B73" i="7"/>
  <c r="D52" i="19"/>
  <c r="O15" i="11"/>
  <c r="O14" i="11"/>
  <c r="L7" i="11"/>
  <c r="H7" i="11"/>
  <c r="C35" i="15"/>
  <c r="C33" i="15"/>
  <c r="D25" i="15"/>
  <c r="C25" i="15"/>
  <c r="D19" i="15"/>
  <c r="C19" i="15"/>
  <c r="D13" i="15"/>
  <c r="C13" i="15"/>
  <c r="D7" i="15"/>
  <c r="D31" i="15" s="1"/>
  <c r="C7" i="15"/>
  <c r="C31" i="15" s="1"/>
  <c r="E23" i="9" l="1"/>
  <c r="C77" i="7" l="1"/>
  <c r="D59" i="18"/>
  <c r="C79" i="7"/>
  <c r="C78" i="7"/>
  <c r="B58" i="10" l="1"/>
  <c r="B59" i="10"/>
  <c r="B57" i="10"/>
  <c r="D58" i="9"/>
  <c r="D57" i="9"/>
  <c r="E57" i="9" s="1"/>
  <c r="B57" i="9"/>
  <c r="B11" i="7"/>
  <c r="J30" i="20" l="1"/>
  <c r="F64" i="7" l="1"/>
  <c r="E64" i="7" l="1"/>
  <c r="D64" i="7"/>
  <c r="C64" i="7"/>
  <c r="D58" i="10"/>
  <c r="E58" i="10" s="1"/>
  <c r="I7" i="11"/>
  <c r="J7" i="11"/>
  <c r="J48" i="19" l="1"/>
  <c r="D42" i="19"/>
  <c r="J19" i="20"/>
  <c r="G19" i="20"/>
  <c r="H19" i="20"/>
  <c r="E19" i="20"/>
  <c r="C19" i="20"/>
  <c r="D18" i="20"/>
  <c r="D17" i="20"/>
  <c r="D16" i="20"/>
  <c r="D10" i="20"/>
  <c r="D9" i="20"/>
  <c r="D8" i="20"/>
  <c r="D7" i="20"/>
  <c r="D68" i="19" l="1"/>
  <c r="D70" i="9" l="1"/>
  <c r="D66" i="18"/>
  <c r="D64" i="18"/>
  <c r="J32" i="20"/>
  <c r="H19" i="11"/>
  <c r="H17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58" i="7"/>
  <c r="L58" i="7"/>
  <c r="L63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6" i="7"/>
  <c r="F67" i="7"/>
  <c r="M67" i="7" s="1"/>
  <c r="F66" i="7"/>
  <c r="M66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C38" i="7" l="1"/>
  <c r="D38" i="7"/>
  <c r="E38" i="7"/>
  <c r="L38" i="7" s="1"/>
  <c r="H38" i="7"/>
  <c r="M38" i="7"/>
  <c r="J17" i="20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M17" i="7"/>
  <c r="D11" i="10"/>
  <c r="E11" i="10" s="1"/>
  <c r="M20" i="7"/>
  <c r="D14" i="10"/>
  <c r="E14" i="10" s="1"/>
  <c r="F18" i="7"/>
  <c r="D13" i="10"/>
  <c r="M19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9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0" i="9"/>
  <c r="B61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60" i="10" s="1"/>
  <c r="B67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6" i="9" s="1"/>
  <c r="A59" i="9" s="1"/>
  <c r="A60" i="9" s="1"/>
  <c r="A61" i="9" s="1"/>
  <c r="A62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4" i="9" l="1"/>
  <c r="A65" i="9" s="1"/>
  <c r="A63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42" i="19"/>
  <c r="A43" i="19" s="1"/>
  <c r="A44" i="19" s="1"/>
  <c r="F22" i="7"/>
  <c r="E22" i="7" l="1"/>
  <c r="D22" i="7"/>
  <c r="C22" i="7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6" i="7" s="1"/>
  <c r="A67" i="7" s="1"/>
  <c r="A68" i="7" s="1"/>
  <c r="A58" i="19"/>
  <c r="A59" i="19" s="1"/>
  <c r="A60" i="19" s="1"/>
  <c r="A61" i="19" s="1"/>
  <c r="A62" i="19" s="1"/>
  <c r="A63" i="19" s="1"/>
  <c r="A66" i="19" s="1"/>
  <c r="A67" i="19" s="1"/>
  <c r="A68" i="19" s="1"/>
  <c r="L22" i="7" l="1"/>
  <c r="K22" i="7"/>
  <c r="M22" i="7"/>
  <c r="A69" i="19"/>
  <c r="A70" i="19"/>
  <c r="A74" i="7"/>
  <c r="A69" i="7"/>
  <c r="A70" i="7" s="1"/>
  <c r="A71" i="7" s="1"/>
  <c r="D33" i="19" l="1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K87" i="7" s="1"/>
  <c r="E87" i="7"/>
  <c r="C83" i="7"/>
  <c r="D83" i="7"/>
  <c r="E83" i="7"/>
  <c r="C76" i="7"/>
  <c r="D76" i="7"/>
  <c r="D21" i="7" s="1"/>
  <c r="E76" i="7"/>
  <c r="E21" i="7" s="1"/>
  <c r="L21" i="7" l="1"/>
  <c r="E18" i="7"/>
  <c r="M21" i="7"/>
  <c r="D18" i="7"/>
  <c r="K21" i="7"/>
  <c r="K76" i="7"/>
  <c r="K83" i="7"/>
  <c r="L87" i="7"/>
  <c r="M87" i="7"/>
  <c r="L83" i="7"/>
  <c r="M83" i="7"/>
  <c r="L76" i="7"/>
  <c r="M76" i="7"/>
  <c r="C75" i="7"/>
  <c r="E75" i="7"/>
  <c r="D75" i="7"/>
  <c r="C18" i="7" l="1"/>
  <c r="K18" i="7" s="1"/>
  <c r="L18" i="7"/>
  <c r="M18" i="7"/>
  <c r="K75" i="7"/>
  <c r="L75" i="7"/>
  <c r="M75" i="7"/>
  <c r="F5" i="10"/>
  <c r="F61" i="7"/>
  <c r="D61" i="7" l="1"/>
  <c r="E61" i="7"/>
  <c r="L61" i="7" s="1"/>
  <c r="C61" i="7"/>
  <c r="D87" i="10"/>
  <c r="D85" i="10"/>
  <c r="B82" i="10"/>
  <c r="B81" i="10"/>
  <c r="D68" i="9"/>
  <c r="K61" i="7" l="1"/>
  <c r="M61" i="7"/>
  <c r="D54" i="18"/>
  <c r="A2" i="15"/>
  <c r="A2" i="18"/>
  <c r="F72" i="7" l="1"/>
  <c r="F59" i="18"/>
  <c r="D41" i="19"/>
  <c r="H72" i="7" l="1"/>
  <c r="F40" i="7"/>
  <c r="F39" i="7"/>
  <c r="C39" i="7" l="1"/>
  <c r="D39" i="7"/>
  <c r="K39" i="7" s="1"/>
  <c r="E39" i="7"/>
  <c r="D40" i="7"/>
  <c r="C40" i="7"/>
  <c r="E40" i="7"/>
  <c r="L40" i="7" s="1"/>
  <c r="F23" i="7"/>
  <c r="M23" i="7" s="1"/>
  <c r="A2" i="11"/>
  <c r="K40" i="7" l="1"/>
  <c r="M40" i="7"/>
  <c r="L39" i="7"/>
  <c r="M39" i="7"/>
  <c r="M8" i="11"/>
  <c r="M9" i="11" l="1"/>
  <c r="D32" i="19" s="1"/>
  <c r="F54" i="18"/>
  <c r="F32" i="7" l="1"/>
  <c r="E32" i="7" l="1"/>
  <c r="D61" i="9"/>
  <c r="D60" i="9"/>
  <c r="D59" i="9"/>
  <c r="F28" i="7"/>
  <c r="F26" i="7"/>
  <c r="M26" i="7" s="1"/>
  <c r="F24" i="7"/>
  <c r="M24" i="7" s="1"/>
  <c r="F56" i="7"/>
  <c r="F59" i="7"/>
  <c r="F60" i="7"/>
  <c r="F62" i="7"/>
  <c r="F63" i="7"/>
  <c r="F65" i="7"/>
  <c r="M65" i="7" s="1"/>
  <c r="E60" i="7" l="1"/>
  <c r="D60" i="7"/>
  <c r="C60" i="7"/>
  <c r="E59" i="7"/>
  <c r="D59" i="7"/>
  <c r="K59" i="7" s="1"/>
  <c r="C56" i="7"/>
  <c r="D56" i="7"/>
  <c r="K56" i="7" s="1"/>
  <c r="E56" i="7"/>
  <c r="L56" i="7" s="1"/>
  <c r="E28" i="7"/>
  <c r="M28" i="7" s="1"/>
  <c r="D28" i="7"/>
  <c r="C28" i="7"/>
  <c r="C13" i="7" s="1"/>
  <c r="C62" i="7"/>
  <c r="D62" i="7"/>
  <c r="E62" i="7"/>
  <c r="L62" i="7" s="1"/>
  <c r="M63" i="7"/>
  <c r="C63" i="7"/>
  <c r="K63" i="7" s="1"/>
  <c r="K32" i="7"/>
  <c r="L32" i="7"/>
  <c r="M32" i="7"/>
  <c r="D61" i="10"/>
  <c r="D53" i="10"/>
  <c r="D60" i="10"/>
  <c r="K62" i="7" l="1"/>
  <c r="K60" i="7"/>
  <c r="L59" i="7"/>
  <c r="M62" i="7"/>
  <c r="K28" i="7"/>
  <c r="D13" i="7"/>
  <c r="K13" i="7" s="1"/>
  <c r="L60" i="7"/>
  <c r="M56" i="7"/>
  <c r="M59" i="7"/>
  <c r="L28" i="7"/>
  <c r="E13" i="7"/>
  <c r="L13" i="7" s="1"/>
  <c r="M60" i="7"/>
  <c r="E24" i="9"/>
  <c r="F25" i="7"/>
  <c r="M25" i="7" s="1"/>
  <c r="F58" i="7"/>
  <c r="M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D48" i="7" l="1"/>
  <c r="E48" i="7"/>
  <c r="L48" i="7" s="1"/>
  <c r="C48" i="7"/>
  <c r="E51" i="7"/>
  <c r="M51" i="7" s="1"/>
  <c r="D51" i="7"/>
  <c r="C51" i="7"/>
  <c r="E42" i="7"/>
  <c r="C42" i="7"/>
  <c r="D42" i="7"/>
  <c r="K42" i="7" s="1"/>
  <c r="C57" i="7"/>
  <c r="E57" i="7"/>
  <c r="D57" i="7"/>
  <c r="K57" i="7" s="1"/>
  <c r="E47" i="7"/>
  <c r="M47" i="7" s="1"/>
  <c r="D47" i="7"/>
  <c r="C47" i="7"/>
  <c r="E50" i="7"/>
  <c r="D50" i="7"/>
  <c r="C50" i="7"/>
  <c r="D53" i="7"/>
  <c r="C53" i="7"/>
  <c r="E53" i="7"/>
  <c r="L53" i="7" s="1"/>
  <c r="E43" i="7"/>
  <c r="M43" i="7" s="1"/>
  <c r="C43" i="7"/>
  <c r="D43" i="7"/>
  <c r="K43" i="7" s="1"/>
  <c r="E49" i="7"/>
  <c r="D49" i="7"/>
  <c r="C49" i="7"/>
  <c r="C54" i="7"/>
  <c r="D54" i="7"/>
  <c r="K54" i="7" s="1"/>
  <c r="E54" i="7"/>
  <c r="L54" i="7" s="1"/>
  <c r="E44" i="7"/>
  <c r="D44" i="7"/>
  <c r="C44" i="7"/>
  <c r="E52" i="7"/>
  <c r="C52" i="7"/>
  <c r="D52" i="7"/>
  <c r="F13" i="7"/>
  <c r="M13" i="7" s="1"/>
  <c r="E45" i="7"/>
  <c r="C45" i="7"/>
  <c r="D45" i="7"/>
  <c r="F41" i="7"/>
  <c r="F34" i="7"/>
  <c r="M34" i="7" s="1"/>
  <c r="L42" i="7" l="1"/>
  <c r="M42" i="7"/>
  <c r="K44" i="7"/>
  <c r="K49" i="7"/>
  <c r="L50" i="7"/>
  <c r="K51" i="7"/>
  <c r="L57" i="7"/>
  <c r="M50" i="7"/>
  <c r="L44" i="7"/>
  <c r="L51" i="7"/>
  <c r="K53" i="7"/>
  <c r="K48" i="7"/>
  <c r="K50" i="7"/>
  <c r="L49" i="7"/>
  <c r="M49" i="7"/>
  <c r="K47" i="7"/>
  <c r="L43" i="7"/>
  <c r="L47" i="7"/>
  <c r="M44" i="7"/>
  <c r="M54" i="7"/>
  <c r="M53" i="7"/>
  <c r="M57" i="7"/>
  <c r="M48" i="7"/>
  <c r="K52" i="7"/>
  <c r="L52" i="7"/>
  <c r="M52" i="7"/>
  <c r="K45" i="7"/>
  <c r="L45" i="7"/>
  <c r="M45" i="7"/>
  <c r="C41" i="7"/>
  <c r="E41" i="7"/>
  <c r="D41" i="7"/>
  <c r="F46" i="7"/>
  <c r="D46" i="7" l="1"/>
  <c r="C46" i="7"/>
  <c r="E46" i="7"/>
  <c r="L46" i="7" s="1"/>
  <c r="K41" i="7"/>
  <c r="L41" i="7"/>
  <c r="M41" i="7"/>
  <c r="D25" i="19"/>
  <c r="K46" i="7" l="1"/>
  <c r="M46" i="7"/>
  <c r="G54" i="18"/>
  <c r="D24" i="19"/>
  <c r="D29" i="19" s="1"/>
  <c r="F33" i="7"/>
  <c r="E33" i="7" l="1"/>
  <c r="M33" i="7" s="1"/>
  <c r="D33" i="7"/>
  <c r="E72" i="7"/>
  <c r="C72" i="7"/>
  <c r="D72" i="7"/>
  <c r="D62" i="9"/>
  <c r="D63" i="9"/>
  <c r="D64" i="9"/>
  <c r="D65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L33" i="7" l="1"/>
  <c r="K33" i="7"/>
  <c r="K72" i="7"/>
  <c r="L72" i="7"/>
  <c r="M72" i="7"/>
  <c r="E14" i="9"/>
  <c r="D20" i="9" l="1"/>
  <c r="D30" i="18"/>
  <c r="D8" i="18"/>
  <c r="D34" i="18" l="1"/>
  <c r="D26" i="9" l="1"/>
  <c r="D74" i="10"/>
  <c r="D75" i="10"/>
  <c r="D82" i="10"/>
  <c r="D81" i="10"/>
  <c r="D79" i="10"/>
  <c r="D78" i="10"/>
  <c r="D77" i="10"/>
  <c r="D73" i="10"/>
  <c r="D71" i="10"/>
  <c r="D70" i="10"/>
  <c r="D67" i="10"/>
  <c r="D66" i="10"/>
  <c r="D65" i="10"/>
  <c r="D64" i="10"/>
  <c r="D63" i="10"/>
  <c r="D59" i="10"/>
  <c r="E59" i="10" s="1"/>
  <c r="D57" i="10"/>
  <c r="E57" i="10" s="1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60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1" i="9"/>
  <c r="E37" i="7" l="1"/>
  <c r="D37" i="7"/>
  <c r="C37" i="7"/>
  <c r="H37" i="7"/>
  <c r="M37" i="7"/>
  <c r="F55" i="7"/>
  <c r="D49" i="9"/>
  <c r="F36" i="7"/>
  <c r="D31" i="10"/>
  <c r="D30" i="9"/>
  <c r="E61" i="10"/>
  <c r="E60" i="10"/>
  <c r="E63" i="10"/>
  <c r="L37" i="7" l="1"/>
  <c r="D36" i="7"/>
  <c r="C36" i="7"/>
  <c r="E55" i="7"/>
  <c r="M55" i="7" s="1"/>
  <c r="C55" i="7"/>
  <c r="D55" i="7"/>
  <c r="K55" i="7" s="1"/>
  <c r="K37" i="7"/>
  <c r="H36" i="7"/>
  <c r="M36" i="7"/>
  <c r="D49" i="10"/>
  <c r="D30" i="10"/>
  <c r="E82" i="10"/>
  <c r="E81" i="10"/>
  <c r="E75" i="10"/>
  <c r="E74" i="10"/>
  <c r="L55" i="7" l="1"/>
  <c r="L36" i="7"/>
  <c r="K36" i="7"/>
  <c r="D32" i="9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4" i="10"/>
  <c r="E65" i="10"/>
  <c r="E66" i="10"/>
  <c r="E67" i="10"/>
  <c r="E70" i="10"/>
  <c r="E28" i="10"/>
  <c r="E30" i="10"/>
  <c r="C25" i="10" l="1"/>
  <c r="E62" i="10"/>
  <c r="E35" i="10"/>
  <c r="E69" i="10"/>
  <c r="C35" i="9"/>
  <c r="C25" i="9" s="1"/>
  <c r="E65" i="9"/>
  <c r="E64" i="9"/>
  <c r="E63" i="9"/>
  <c r="E62" i="9"/>
  <c r="E59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8" i="10" l="1"/>
  <c r="E78" i="10"/>
  <c r="E80" i="10"/>
  <c r="E19" i="9"/>
  <c r="C83" i="10" l="1"/>
  <c r="D6" i="10" l="1"/>
  <c r="F12" i="7" s="1"/>
  <c r="H11" i="7" l="1"/>
  <c r="I11" i="7" s="1"/>
  <c r="C12" i="7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3" i="19" s="1"/>
  <c r="E6" i="9" l="1"/>
  <c r="F35" i="7" l="1"/>
  <c r="D35" i="7" l="1"/>
  <c r="C35" i="7"/>
  <c r="E35" i="7"/>
  <c r="L35" i="7" s="1"/>
  <c r="F73" i="19"/>
  <c r="D29" i="9"/>
  <c r="E29" i="9" s="1"/>
  <c r="F31" i="7"/>
  <c r="D29" i="10"/>
  <c r="C31" i="7"/>
  <c r="C30" i="7" s="1"/>
  <c r="C90" i="7" s="1"/>
  <c r="K35" i="7" l="1"/>
  <c r="M35" i="7"/>
  <c r="F30" i="7"/>
  <c r="F90" i="7" s="1"/>
  <c r="D25" i="9"/>
  <c r="E25" i="9" s="1"/>
  <c r="D31" i="7"/>
  <c r="K31" i="7" s="1"/>
  <c r="E29" i="10"/>
  <c r="D25" i="10"/>
  <c r="E31" i="7"/>
  <c r="L31" i="7" l="1"/>
  <c r="M31" i="7"/>
  <c r="H88" i="7"/>
  <c r="D66" i="9"/>
  <c r="E66" i="9" s="1"/>
  <c r="D24" i="10"/>
  <c r="E25" i="10"/>
  <c r="E30" i="7"/>
  <c r="D30" i="7"/>
  <c r="K30" i="7" s="1"/>
  <c r="L30" i="7" l="1"/>
  <c r="M30" i="7"/>
  <c r="D90" i="7"/>
  <c r="K90" i="7" s="1"/>
  <c r="E90" i="7"/>
  <c r="E24" i="10"/>
  <c r="D83" i="10"/>
  <c r="E83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<sst xmlns="http://schemas.openxmlformats.org/spreadsheetml/2006/main" count="520" uniqueCount="306">
  <si>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</si>
  <si>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</si>
  <si>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</si>
  <si>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</si>
  <si>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</si>
  <si>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</si>
  <si>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</si>
  <si>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</si>
  <si>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</si>
  <si>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</si>
  <si>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</si>
  <si>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</si>
  <si>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</si>
  <si>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</si>
  <si>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</si>
  <si>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</si>
  <si>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</si>
  <si>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</si>
  <si>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</si>
  <si>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</si>
  <si>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</si>
  <si>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</si>
  <si>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</si>
  <si>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</si>
  <si>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</si>
  <si>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</si>
  <si>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</si>
  <si>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</si>
  <si>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</si>
  <si>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</si>
  <si>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</si>
  <si>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</si>
  <si>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</si>
  <si>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</si>
  <si>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</si>
  <si>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</si>
  <si>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</si>
  <si>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</si>
  <si>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</si>
  <si>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</si>
  <si>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</si>
  <si>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</si>
  <si>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</si>
  <si>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</si>
  <si>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</si>
  <si>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</si>
  <si>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</si>
  <si>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</si>
  <si>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</si>
  <si>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</si>
  <si>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</si>
  <si>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</si>
  <si>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</si>
  <si>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</si>
  <si>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</si>
  <si>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</si>
  <si>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</si>
  <si>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</si>
  <si>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</si>
  <si>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</si>
  <si>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</si>
  <si>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</si>
  <si>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</si>
  <si>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</si>
  <si>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</si>
  <si>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</si>
  <si>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</si>
  <si>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</si>
  <si>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</si>
  <si>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</si>
  <si>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</si>
  <si>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</si>
  <si>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</si>
  <si>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</si>
  <si>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</si>
  <si>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</si>
  <si>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</si>
  <si>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</si>
  <si>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</si>
  <si>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</si>
  <si>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</si>
  <si>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</si>
  <si>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</si>
  <si>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</si>
  <si>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</si>
  <si>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</si>
  <si>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</si>
  <si>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</si>
  <si>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</si>
  <si>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</si>
  <si>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</si>
  <si>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</si>
  <si>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</si>
  <si>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</si>
  <si>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</si>
  <si>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</si>
  <si>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</si>
  <si>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</si>
  <si>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</si>
  <si>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</si>
  <si>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</si>
  <si>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</si>
  <si>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</si>
  <si>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</si>
  <si>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</si>
  <si>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</si>
  <si>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</si>
  <si>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</si>
  <si>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</si>
  <si>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</si>
  <si>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</si>
  <si>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</si>
  <si>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</si>
  <si>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</si>
  <si>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</si>
  <si>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</si>
  <si>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</si>
  <si>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</si>
  <si>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</si>
  <si>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</si>
  <si>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</si>
  <si>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</si>
  <si>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</si>
  <si>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</si>
  <si>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</si>
  <si>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</si>
  <si>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</si>
  <si>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</si>
  <si>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</si>
  <si>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</si>
  <si>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</si>
  <si>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</si>
  <si>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</si>
  <si>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</si>
  <si>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</si>
  <si>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</si>
  <si>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</si>
  <si>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</si>
  <si>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</si>
  <si>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</si>
  <si>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</si>
  <si>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</si>
  <si>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</si>
  <si>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</si>
  <si>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</si>
  <si>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</si>
  <si>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</si>
  <si>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</si>
  <si>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</si>
  <si>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</si>
  <si>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</si>
  <si>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</si>
  <si>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</si>
  <si>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</si>
  <si>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</si>
  <si>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</si>
  <si>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</si>
  <si>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</si>
  <si>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</si>
  <si>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</si>
  <si>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</si>
  <si>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</si>
  <si>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</si>
  <si>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</si>
  <si>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</si>
  <si>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</si>
  <si>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</si>
  <si>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</si>
  <si>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</si>
  <si>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</si>
  <si>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</si>
  <si>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</si>
  <si>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</si>
  <si>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</si>
  <si>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</si>
  <si>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</si>
  <si>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</si>
  <si>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</si>
  <si>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</si>
  <si>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</si>
  <si>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</si>
  <si>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</si>
  <si>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</si>
  <si>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</si>
  <si>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</si>
  <si>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</si>
  <si>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</si>
  <si>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</si>
  <si>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</si>
  <si>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</si>
  <si>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</si>
  <si>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</si>
  <si>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</si>
  <si>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</si>
  <si>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</si>
  <si>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</si>
  <si>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</si>
  <si>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</si>
  <si>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</si>
  <si>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</si>
  <si>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</si>
  <si>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</si>
  <si>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</si>
  <si>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</si>
  <si>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</si>
  <si>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</si>
  <si>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</si>
  <si>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</si>
  <si>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</si>
  <si>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</si>
  <si>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</si>
  <si>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</si>
  <si>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</si>
  <si>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</si>
  <si>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</si>
  <si>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</si>
  <si>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</si>
  <si>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</si>
  <si>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</si>
  <si>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</si>
  <si>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</si>
  <si>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</si>
  <si>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</si>
  <si>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</si>
  <si>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</si>
  <si>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</si>
  <si>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</si>
  <si>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</si>
  <si>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</si>
  <si>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</si>
  <si>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</si>
  <si>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</si>
  <si>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</si>
  <si>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</si>
  <si>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</si>
  <si>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</si>
  <si>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</si>
  <si>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</si>
  <si>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</si>
  <si>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</si>
  <si>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</si>
  <si>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</si>
  <si>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</si>
  <si>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</si>
  <si>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</si>
  <si>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</si>
  <si>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</si>
  <si>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</si>
  <si>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</si>
  <si>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</si>
  <si>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01. 01. 2024թ. – 31. 12. 2024թ.</t>
  </si>
  <si>
    <t>պարգևատրում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</si>
  <si>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</si>
  <si>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</si>
  <si>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</si>
  <si>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</si>
  <si>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</si>
  <si>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</si>
  <si>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</si>
  <si>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</si>
  <si>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</si>
  <si>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</si>
  <si>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</si>
  <si>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</si>
  <si>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</si>
  <si>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</si>
  <si>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</si>
  <si>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</si>
  <si>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</si>
  <si>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</si>
  <si>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</si>
  <si>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</si>
  <si>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</si>
  <si>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</si>
  <si>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</si>
  <si>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«Հեքիաթ» հ․96 մսուր-մանկապարտեզ» ՀՈԱԿ-ի </t>
  </si>
  <si>
    <t>Ն․Եղոյան</t>
  </si>
  <si>
    <t>Ջ․Թադևոսյան</t>
  </si>
  <si>
    <t>Պահպանության գծով</t>
  </si>
  <si>
    <t>Արխիվացման գծով</t>
  </si>
  <si>
    <t>ինտերնետի գծով</t>
  </si>
  <si>
    <t>ուսումնական նյութեի գծով</t>
  </si>
  <si>
    <t>տնտեսականի գծով</t>
  </si>
  <si>
    <t>բաժանորդագրության գծով</t>
  </si>
  <si>
    <t>ընթացիկի գծով</t>
  </si>
  <si>
    <t>Ապահովագրական փոխհատուցումից</t>
  </si>
  <si>
    <t>սխալ փոխանցված վարձավճարների վերադարձ</t>
  </si>
  <si>
    <t>Մանկապարտեզի 30 ամյակին նվիրված միջոցառումների շարք</t>
  </si>
  <si>
    <t>Ապահովագրական փոխհատուցում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</si>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</sst>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7" fillId="0" borderId="10" xfId="46" applyNumberFormat="1" applyFont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/>
    </xf>
    <xf numFmtId="0" fontId="73" fillId="24" borderId="10" xfId="0" applyFont="1" applyFill="1" applyBorder="1" applyAlignment="1">
      <alignment horizontal="center" vertical="center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gAgAFAATQAAAAAAAAAAAAAAAAAAAAAAAAAAAAAAAAAAAAAAAAAAAAAAAAAAAAAAAAAAAAAAAAAAAAAAAAAAAAAAAAAAAAAAAAAAAAAAAAAAAAAAAAAAAAAAAAAAAAAAAADpBwUAAgAUABMAI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yNTlaMCMGCSqGSIb3DQEJBDEWBBSW9DCqt8prYS7kWvV93zIyCWTeXjArBgsqhkiG9w0BCRACDDEcMBowGDAWBBRE5xMFRVajmd/v2Zzf5CvSbEm8HjANBgkqhkiG9w0BAQEFAASCAQBGHMpwGKcnXM/q3cswY9X/ro6hWtIFXAHVwqr5dUH5C6LaZGEIwvNHTr0jj4m5J1NRZxnERLysCARJCR0k8NnrD7msUEYb8GcLUjrSLs3Kyeuqp2+WHQbCDHONwXetE9oGIJhvlDnvpitzJNimG8PdgsGYtz/dj3W8oiuwhAD3EZFraWF1fJsi7NECnrpWvvWzMY325Ry0AMTGmyyPOdb9nM6jFvF3cVlgxZn1dbzq9hfpyRHyPhb0owEbYig43GZZ9wYw4vJH00NHWI9IsBIGzu1AUCC30ddxZh5FcUbASLOGTb58Vspkh4XK/OQ2pLzORB9gVTDfW/8JD2ACNiq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gAgAFAATQAAAAAAAAAAAAAAAAAAAAAAAAAAAAAAAAAAAAAAAAAAAAAAAAAAAAAAAAAAAAAAAAAAAAAAAAAAAAAAAAAAAAAAAAAAAAAAAAAAAAAAAAAAAAAAAAAAAAAAAADpBwUAAgAUABMAI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yNTdaMCMGCSqGSIb3DQEJBDEWBBQleTuLpLkhiY/V3WUcXj7gZo35eTArBgsqhkiG9w0BCRACDDEcMBowGDAWBBRE5xMFRVajmd/v2Zzf5CvSbEm8HjANBgkqhkiG9w0BAQEFAASCAQCp5ZkBf/QF8UBNrUt0bIkPZ5vEvaLhSMFkI6vOPH92W7E3KbaF4BAvxJUsSIRLVSt+T2l7+LYPWgoNKuv17GckWGHheRN2fNilVluNdvZjXus8n2c7Uc6aTL5c+BY5QhfkiXpvRI8DHNAQo7Xue+mjcYgE2b6Os01przbjAXMrPogGQTLLEVXmxyw5e7z6xnaBDvGeRQTum+7ArZGTtecZgksg8adwIl/9Qo4uPeNFYvR2Piz13FEZIKJfg+xIUl7ujcpznyYYFWIwn32cSA8ReSZ95h/Vv7KuMnDhzz/anDLg61M0MUJQ5kP25eJZs7/0d23kdGsM8BhkOKQOPyV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FB036A3-93AB-3738-BC46-E9ED78B527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376C855-3CEA-E181-F9D6-0A85D2C4F1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6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185</v>
      </c>
      <c r="E1" s="14">
        <v>179</v>
      </c>
      <c r="F1" s="186"/>
    </row>
    <row r="2" spans="1:10">
      <c r="C2" s="186"/>
      <c r="D2" s="427" t="s">
        <v>40</v>
      </c>
      <c r="E2" s="427"/>
      <c r="F2" s="186"/>
    </row>
    <row r="3" spans="1:10">
      <c r="C3" s="186"/>
      <c r="D3" s="428" t="s">
        <v>212</v>
      </c>
      <c r="E3" s="428"/>
      <c r="F3" s="186"/>
    </row>
    <row r="4" spans="1:10" s="14" customFormat="1" ht="24.75" customHeight="1">
      <c r="B4" s="195"/>
      <c r="C4" s="195"/>
      <c r="D4" s="427" t="s">
        <v>262</v>
      </c>
      <c r="E4" s="427"/>
    </row>
    <row r="5" spans="1:10" s="14" customFormat="1" ht="20.25" customHeight="1">
      <c r="B5" s="195"/>
      <c r="C5" s="427" t="s">
        <v>213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5"/>
    </row>
    <row r="7" spans="1:10" ht="20.45" customHeight="1">
      <c r="A7" s="431" t="s">
        <v>275</v>
      </c>
      <c r="B7" s="431"/>
      <c r="C7" s="431"/>
      <c r="D7" s="431"/>
      <c r="E7" s="431"/>
      <c r="F7" s="22" t="s">
        <v>201</v>
      </c>
    </row>
    <row r="8" spans="1:10" ht="18.75" customHeight="1">
      <c r="A8" s="432" t="s">
        <v>263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287" t="s">
        <v>51</v>
      </c>
      <c r="E9" s="288"/>
    </row>
    <row r="10" spans="1:10" ht="20.25">
      <c r="A10" s="30" t="s">
        <v>7</v>
      </c>
      <c r="B10" s="289" t="s">
        <v>134</v>
      </c>
      <c r="C10" s="290"/>
      <c r="D10" s="291"/>
      <c r="E10" s="291"/>
    </row>
    <row r="11" spans="1:10">
      <c r="A11" s="39">
        <v>1</v>
      </c>
      <c r="B11" s="7" t="s">
        <v>115</v>
      </c>
      <c r="C11" s="191"/>
      <c r="D11" s="184">
        <v>143469.20000000001</v>
      </c>
      <c r="E11" s="188"/>
      <c r="F11" s="280"/>
    </row>
    <row r="12" spans="1:10">
      <c r="A12" s="39">
        <f>+A11+1</f>
        <v>2</v>
      </c>
      <c r="B12" s="7" t="s">
        <v>221</v>
      </c>
      <c r="C12" s="7"/>
      <c r="D12" s="297">
        <f>SUM(D13:D14)</f>
        <v>96</v>
      </c>
      <c r="E12" s="184"/>
    </row>
    <row r="13" spans="1:10" s="317" customFormat="1">
      <c r="A13" s="313">
        <f>+A12+0.1</f>
        <v>2.1</v>
      </c>
      <c r="B13" s="314" t="s">
        <v>222</v>
      </c>
      <c r="C13" s="314"/>
      <c r="D13" s="315">
        <v>96</v>
      </c>
      <c r="E13" s="316"/>
    </row>
    <row r="14" spans="1:10" s="317" customFormat="1" hidden="1">
      <c r="A14" s="313">
        <f>+A13+0.1</f>
        <v>2.2000000000000002</v>
      </c>
      <c r="B14" s="314" t="s">
        <v>223</v>
      </c>
      <c r="C14" s="314"/>
      <c r="D14" s="315"/>
      <c r="E14" s="316"/>
    </row>
    <row r="15" spans="1:10" ht="18.75" customHeight="1">
      <c r="A15" s="39">
        <f>+A12+1</f>
        <v>3</v>
      </c>
      <c r="B15" s="7" t="s">
        <v>224</v>
      </c>
      <c r="C15" s="7"/>
      <c r="D15" s="297">
        <f>SUM(D16:D17)</f>
        <v>28599.82</v>
      </c>
      <c r="E15" s="184"/>
      <c r="F15" s="208"/>
    </row>
    <row r="16" spans="1:10" s="317" customFormat="1">
      <c r="A16" s="313">
        <f>+A15+0.1</f>
        <v>3.1</v>
      </c>
      <c r="B16" s="314" t="s">
        <v>225</v>
      </c>
      <c r="C16" s="314"/>
      <c r="D16" s="315">
        <v>22540.54</v>
      </c>
      <c r="E16" s="316"/>
    </row>
    <row r="17" spans="1:6" s="317" customFormat="1">
      <c r="A17" s="313">
        <f>+A16+0.1</f>
        <v>3.2</v>
      </c>
      <c r="B17" s="314" t="s">
        <v>226</v>
      </c>
      <c r="C17" s="314"/>
      <c r="D17" s="315">
        <v>6059.28</v>
      </c>
      <c r="E17" s="316"/>
    </row>
    <row r="18" spans="1:6">
      <c r="A18" s="39">
        <f>+A15+1</f>
        <v>4</v>
      </c>
      <c r="B18" s="7" t="s">
        <v>227</v>
      </c>
      <c r="C18" s="7"/>
      <c r="D18" s="297">
        <f>+'Komunal '!N20</f>
        <v>45.8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28852.7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297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2" t="s">
        <v>9</v>
      </c>
      <c r="C22" s="293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297">
        <f>SUM(D25:D26)</f>
        <v>9493.4</v>
      </c>
      <c r="E24" s="188"/>
    </row>
    <row r="25" spans="1:6" s="317" customFormat="1">
      <c r="A25" s="313">
        <f>+A24+0.1</f>
        <v>6.1</v>
      </c>
      <c r="B25" s="314" t="s">
        <v>71</v>
      </c>
      <c r="C25" s="314"/>
      <c r="D25" s="318">
        <f>+D69</f>
        <v>9493.4</v>
      </c>
      <c r="E25" s="316"/>
    </row>
    <row r="26" spans="1:6" s="317" customFormat="1" hidden="1">
      <c r="A26" s="313">
        <f>+A25+0.1</f>
        <v>6.1999999999999993</v>
      </c>
      <c r="B26" s="314" t="s">
        <v>72</v>
      </c>
      <c r="C26" s="314"/>
      <c r="D26" s="315"/>
      <c r="E26" s="316"/>
      <c r="F26" s="317" t="s">
        <v>192</v>
      </c>
    </row>
    <row r="27" spans="1:6">
      <c r="A27" s="39">
        <f>+A24+1</f>
        <v>7</v>
      </c>
      <c r="B27" s="7" t="s">
        <v>10</v>
      </c>
      <c r="C27" s="191"/>
      <c r="D27" s="184">
        <v>0.6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241</v>
      </c>
    </row>
    <row r="29" spans="1:6">
      <c r="A29" s="30"/>
      <c r="B29" s="61" t="s">
        <v>28</v>
      </c>
      <c r="C29" s="290"/>
      <c r="D29" s="298">
        <f>SUM(D11:D12,D15,D18:D24,D27:D28)</f>
        <v>210557.52000000002</v>
      </c>
      <c r="E29" s="294"/>
    </row>
    <row r="30" spans="1:6" ht="10.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89" t="s">
        <v>135</v>
      </c>
      <c r="C31" s="291"/>
      <c r="D31" s="295"/>
      <c r="E31" s="295"/>
    </row>
    <row r="32" spans="1:6">
      <c r="A32" s="39">
        <v>1</v>
      </c>
      <c r="B32" s="7" t="s">
        <v>12</v>
      </c>
      <c r="C32" s="191"/>
      <c r="D32" s="297">
        <f>+Ashkhatavardz!M9</f>
        <v>124546.1</v>
      </c>
      <c r="E32" s="188"/>
    </row>
    <row r="33" spans="1:14" s="317" customFormat="1">
      <c r="A33" s="313">
        <f>+A32+0.1</f>
        <v>1.1000000000000001</v>
      </c>
      <c r="B33" s="314" t="s">
        <v>117</v>
      </c>
      <c r="C33" s="314"/>
      <c r="D33" s="315">
        <f>+Ashkhatavardz!J7</f>
        <v>19503</v>
      </c>
      <c r="E33" s="316"/>
    </row>
    <row r="34" spans="1:14" s="317" customFormat="1" ht="0.6" hidden="1" customHeight="1">
      <c r="A34" s="313">
        <f>+A33+0.1</f>
        <v>1.2000000000000002</v>
      </c>
      <c r="B34" s="314"/>
      <c r="C34" s="314"/>
      <c r="D34" s="315"/>
      <c r="E34" s="316"/>
      <c r="G34" s="317" t="s">
        <v>219</v>
      </c>
    </row>
    <row r="35" spans="1:14">
      <c r="A35" s="39">
        <f>+A32+1</f>
        <v>2</v>
      </c>
      <c r="B35" s="7" t="s">
        <v>15</v>
      </c>
      <c r="C35" s="191"/>
      <c r="D35" s="299">
        <f>+L36-'Dramakan hosqer'!F88</f>
        <v>35997.68</v>
      </c>
      <c r="E35" s="188"/>
      <c r="G35" s="193">
        <v>372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44997.1</v>
      </c>
      <c r="M35" s="30"/>
      <c r="N35" s="5" t="s">
        <v>267</v>
      </c>
    </row>
    <row r="36" spans="1:14">
      <c r="A36" s="39">
        <f>+A35+1</f>
        <v>3</v>
      </c>
      <c r="B36" s="7" t="s">
        <v>14</v>
      </c>
      <c r="C36" s="191"/>
      <c r="D36" s="297">
        <f>+'Komunal '!F27</f>
        <v>5795.2</v>
      </c>
      <c r="E36" s="188"/>
      <c r="F36" s="188">
        <f>+D36-'Komunal '!F27</f>
        <v>0</v>
      </c>
      <c r="L36" s="5">
        <f>+L35*0.8</f>
        <v>35997.68</v>
      </c>
    </row>
    <row r="37" spans="1:14">
      <c r="A37" s="39">
        <f t="shared" ref="A37:A41" si="1">+A36+1</f>
        <v>4</v>
      </c>
      <c r="B37" s="7" t="s">
        <v>13</v>
      </c>
      <c r="C37" s="191"/>
      <c r="D37" s="297">
        <f>+'Komunal '!J27</f>
        <v>3985.4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297">
        <f>+'Komunal '!O27</f>
        <v>1694.5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184.3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297">
        <f>SUM(D42:D44)</f>
        <v>327.60000000000002</v>
      </c>
      <c r="E41" s="188"/>
    </row>
    <row r="42" spans="1:14" s="317" customFormat="1" ht="15.75" customHeight="1">
      <c r="A42" s="313">
        <f>+A41+0.1</f>
        <v>8.1</v>
      </c>
      <c r="B42" s="314" t="s">
        <v>20</v>
      </c>
      <c r="C42" s="314"/>
      <c r="D42" s="315">
        <f>12*4.8</f>
        <v>57.599999999999994</v>
      </c>
      <c r="E42" s="316"/>
    </row>
    <row r="43" spans="1:14" s="317" customFormat="1" ht="15.75" customHeight="1">
      <c r="A43" s="313">
        <f>+A42+0.1</f>
        <v>8.1999999999999993</v>
      </c>
      <c r="B43" s="314" t="s">
        <v>21</v>
      </c>
      <c r="C43" s="314"/>
      <c r="D43" s="315">
        <v>30</v>
      </c>
      <c r="E43" s="316"/>
    </row>
    <row r="44" spans="1:14" s="317" customFormat="1" ht="14.45" customHeight="1">
      <c r="A44" s="313">
        <f>+A43+0.1</f>
        <v>8.2999999999999989</v>
      </c>
      <c r="B44" s="314" t="s">
        <v>22</v>
      </c>
      <c r="C44" s="314"/>
      <c r="D44" s="315">
        <v>240</v>
      </c>
      <c r="E44" s="31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242</v>
      </c>
      <c r="I45" s="194"/>
      <c r="J45" s="269"/>
      <c r="K45" s="269"/>
    </row>
    <row r="46" spans="1:14">
      <c r="A46" s="39">
        <v>9</v>
      </c>
      <c r="B46" s="7" t="s">
        <v>29</v>
      </c>
      <c r="C46" s="191"/>
      <c r="D46" s="297">
        <f>+J46</f>
        <v>1764</v>
      </c>
      <c r="E46" s="188"/>
      <c r="F46" s="192">
        <v>12</v>
      </c>
      <c r="G46" s="192" t="s">
        <v>183</v>
      </c>
      <c r="H46" s="192">
        <v>147</v>
      </c>
      <c r="I46" s="192" t="s">
        <v>184</v>
      </c>
      <c r="J46" s="192">
        <f>+F46*H46</f>
        <v>1764</v>
      </c>
      <c r="K46" s="296"/>
      <c r="L46" s="296"/>
      <c r="M46" s="296"/>
      <c r="N46" s="296"/>
    </row>
    <row r="47" spans="1:14">
      <c r="A47" s="39">
        <f t="shared" ref="A47:A68" si="2">+A46+1</f>
        <v>10</v>
      </c>
      <c r="B47" s="7" t="s">
        <v>24</v>
      </c>
      <c r="C47" s="191"/>
      <c r="D47" s="297">
        <f>+J47</f>
        <v>334.79999999999995</v>
      </c>
      <c r="E47" s="188"/>
      <c r="F47" s="192">
        <f>+$F$46</f>
        <v>12</v>
      </c>
      <c r="G47" s="192" t="s">
        <v>183</v>
      </c>
      <c r="H47" s="270">
        <v>27.9</v>
      </c>
      <c r="I47" s="192" t="s">
        <v>184</v>
      </c>
      <c r="J47" s="192">
        <f>+F47*H47</f>
        <v>334.79999999999995</v>
      </c>
      <c r="K47" s="296"/>
      <c r="L47" s="296"/>
      <c r="M47" s="296"/>
      <c r="N47" s="296"/>
    </row>
    <row r="48" spans="1:14">
      <c r="A48" s="39">
        <f t="shared" si="2"/>
        <v>11</v>
      </c>
      <c r="B48" s="7" t="s">
        <v>73</v>
      </c>
      <c r="C48" s="191"/>
      <c r="D48" s="184">
        <v>1760</v>
      </c>
      <c r="E48" s="188"/>
      <c r="F48" s="425">
        <f t="shared" ref="F48:F50" si="3">+$F$46</f>
        <v>12</v>
      </c>
      <c r="G48" s="425" t="s">
        <v>183</v>
      </c>
      <c r="H48" s="423" t="s">
        <v>243</v>
      </c>
      <c r="I48" s="425" t="s">
        <v>184</v>
      </c>
      <c r="J48" s="425">
        <f>4*80+4*110+4*250</f>
        <v>1760</v>
      </c>
      <c r="K48" s="419" t="s">
        <v>244</v>
      </c>
      <c r="L48" s="296"/>
      <c r="M48" s="296"/>
      <c r="N48" s="296"/>
    </row>
    <row r="49" spans="1:14">
      <c r="A49" s="39">
        <f t="shared" si="2"/>
        <v>12</v>
      </c>
      <c r="B49" s="7" t="s">
        <v>47</v>
      </c>
      <c r="C49" s="191"/>
      <c r="D49" s="184">
        <v>464.4</v>
      </c>
      <c r="E49" s="188"/>
      <c r="F49" s="426"/>
      <c r="G49" s="426"/>
      <c r="H49" s="424"/>
      <c r="I49" s="426"/>
      <c r="J49" s="426"/>
      <c r="K49" s="419"/>
      <c r="L49" s="296"/>
      <c r="M49" s="296"/>
      <c r="N49" s="296"/>
    </row>
    <row r="50" spans="1:14">
      <c r="A50" s="39">
        <f t="shared" si="2"/>
        <v>13</v>
      </c>
      <c r="B50" s="7" t="s">
        <v>118</v>
      </c>
      <c r="C50" s="191"/>
      <c r="D50" s="184">
        <v>200</v>
      </c>
      <c r="E50" s="188"/>
      <c r="F50" s="420">
        <f t="shared" si="3"/>
        <v>12</v>
      </c>
      <c r="G50" s="420" t="s">
        <v>183</v>
      </c>
      <c r="H50" s="421">
        <v>38.700000000000003</v>
      </c>
      <c r="I50" s="420" t="s">
        <v>184</v>
      </c>
      <c r="J50" s="420">
        <f>+F50*H50</f>
        <v>464.40000000000003</v>
      </c>
      <c r="K50" s="422"/>
      <c r="L50" s="296"/>
      <c r="M50" s="296"/>
      <c r="N50" s="296"/>
    </row>
    <row r="51" spans="1:14">
      <c r="A51" s="39">
        <f t="shared" si="2"/>
        <v>14</v>
      </c>
      <c r="B51" s="7" t="s">
        <v>119</v>
      </c>
      <c r="C51" s="191"/>
      <c r="D51" s="184">
        <v>200</v>
      </c>
      <c r="E51" s="188"/>
      <c r="F51" s="420"/>
      <c r="G51" s="420"/>
      <c r="H51" s="421"/>
      <c r="I51" s="420"/>
      <c r="J51" s="420"/>
      <c r="K51" s="422"/>
      <c r="L51" s="296"/>
      <c r="M51" s="296"/>
      <c r="N51" s="296"/>
    </row>
    <row r="52" spans="1:14">
      <c r="A52" s="39">
        <f t="shared" si="2"/>
        <v>15</v>
      </c>
      <c r="B52" s="7" t="s">
        <v>25</v>
      </c>
      <c r="C52" s="191"/>
      <c r="D52" s="184">
        <f>700+825+500</f>
        <v>2025</v>
      </c>
      <c r="E52" s="188"/>
    </row>
    <row r="53" spans="1:14" hidden="1">
      <c r="A53" s="39">
        <f t="shared" si="2"/>
        <v>16</v>
      </c>
      <c r="B53" s="7" t="s">
        <v>26</v>
      </c>
      <c r="C53" s="191"/>
      <c r="D53" s="184"/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297">
        <f>+D20</f>
        <v>0</v>
      </c>
      <c r="E55" s="188"/>
    </row>
    <row r="56" spans="1:14">
      <c r="A56" s="39">
        <v>16</v>
      </c>
      <c r="B56" s="7" t="s">
        <v>44</v>
      </c>
      <c r="C56" s="191"/>
      <c r="D56" s="184">
        <v>300</v>
      </c>
      <c r="E56" s="188"/>
      <c r="F56" s="5">
        <v>300</v>
      </c>
    </row>
    <row r="57" spans="1:14">
      <c r="A57" s="39">
        <f t="shared" si="2"/>
        <v>17</v>
      </c>
      <c r="B57" s="7" t="s">
        <v>74</v>
      </c>
      <c r="C57" s="191"/>
      <c r="D57" s="184">
        <v>500</v>
      </c>
      <c r="E57" s="188"/>
    </row>
    <row r="58" spans="1:14">
      <c r="A58" s="39">
        <f>+A57+1</f>
        <v>18</v>
      </c>
      <c r="B58" s="7" t="s">
        <v>75</v>
      </c>
      <c r="C58" s="191"/>
      <c r="D58" s="184">
        <v>122</v>
      </c>
      <c r="E58" s="188"/>
    </row>
    <row r="59" spans="1:14">
      <c r="A59" s="39">
        <f t="shared" si="2"/>
        <v>19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20</v>
      </c>
      <c r="B60" s="7" t="s">
        <v>120</v>
      </c>
      <c r="C60" s="191"/>
      <c r="D60" s="184">
        <v>30</v>
      </c>
      <c r="E60" s="188"/>
    </row>
    <row r="61" spans="1:14">
      <c r="A61" s="39">
        <f t="shared" si="2"/>
        <v>21</v>
      </c>
      <c r="B61" s="7" t="s">
        <v>46</v>
      </c>
      <c r="C61" s="191"/>
      <c r="D61" s="184">
        <v>211.6</v>
      </c>
      <c r="E61" s="188"/>
    </row>
    <row r="62" spans="1:14">
      <c r="A62" s="39">
        <f t="shared" si="2"/>
        <v>22</v>
      </c>
      <c r="B62" s="7" t="s">
        <v>62</v>
      </c>
      <c r="C62" s="191"/>
      <c r="D62" s="184">
        <v>180</v>
      </c>
      <c r="E62" s="188"/>
    </row>
    <row r="63" spans="1:14">
      <c r="A63" s="39">
        <f t="shared" si="2"/>
        <v>23</v>
      </c>
      <c r="B63" s="7" t="s">
        <v>253</v>
      </c>
      <c r="C63" s="191"/>
      <c r="D63" s="184">
        <v>2000</v>
      </c>
      <c r="E63" s="188"/>
    </row>
    <row r="64" spans="1:14">
      <c r="A64" s="39">
        <v>24</v>
      </c>
      <c r="B64" s="7" t="s">
        <v>278</v>
      </c>
      <c r="C64" s="191"/>
      <c r="D64" s="184">
        <v>4320</v>
      </c>
      <c r="E64" s="188"/>
    </row>
    <row r="65" spans="1:7">
      <c r="A65" s="39">
        <v>25</v>
      </c>
      <c r="B65" s="7" t="s">
        <v>279</v>
      </c>
      <c r="C65" s="191"/>
      <c r="D65" s="184">
        <v>50</v>
      </c>
      <c r="E65" s="188"/>
    </row>
    <row r="66" spans="1:7">
      <c r="A66" s="39">
        <f t="shared" si="2"/>
        <v>26</v>
      </c>
      <c r="B66" s="7" t="s">
        <v>217</v>
      </c>
      <c r="C66" s="191"/>
      <c r="D66" s="184">
        <v>100</v>
      </c>
      <c r="E66" s="188"/>
      <c r="F66" s="194" t="s">
        <v>240</v>
      </c>
    </row>
    <row r="67" spans="1:7">
      <c r="A67" s="39">
        <f t="shared" si="2"/>
        <v>27</v>
      </c>
      <c r="B67" s="7" t="s">
        <v>216</v>
      </c>
      <c r="C67" s="191"/>
      <c r="D67" s="184">
        <v>30</v>
      </c>
      <c r="E67" s="188"/>
      <c r="F67" s="22"/>
    </row>
    <row r="68" spans="1:7">
      <c r="A68" s="39">
        <f t="shared" si="2"/>
        <v>28</v>
      </c>
      <c r="B68" s="7" t="s">
        <v>27</v>
      </c>
      <c r="C68" s="191"/>
      <c r="D68" s="184">
        <f>D69</f>
        <v>9493.4</v>
      </c>
      <c r="E68" s="188"/>
    </row>
    <row r="69" spans="1:7" s="317" customFormat="1" ht="16.899999999999999" customHeight="1">
      <c r="A69" s="313">
        <f>+A68+0.1</f>
        <v>28.1</v>
      </c>
      <c r="B69" s="314" t="s">
        <v>76</v>
      </c>
      <c r="C69" s="314"/>
      <c r="D69" s="315">
        <v>9493.4</v>
      </c>
      <c r="E69" s="316"/>
    </row>
    <row r="70" spans="1:7" hidden="1">
      <c r="A70" s="39">
        <f>+A68+1</f>
        <v>29</v>
      </c>
      <c r="B70" s="7" t="s">
        <v>77</v>
      </c>
      <c r="C70" s="191"/>
      <c r="D70" s="184"/>
      <c r="E70" s="188"/>
    </row>
    <row r="71" spans="1:7">
      <c r="A71" s="39">
        <v>29</v>
      </c>
      <c r="B71" s="7" t="s">
        <v>305</v>
      </c>
      <c r="C71" s="191"/>
      <c r="D71" s="184">
        <v>510</v>
      </c>
      <c r="E71" s="188"/>
    </row>
    <row r="72" spans="1:7">
      <c r="A72" s="39">
        <v>30</v>
      </c>
      <c r="B72" s="7" t="s">
        <v>66</v>
      </c>
      <c r="C72" s="191"/>
      <c r="D72" s="184">
        <v>13365.5</v>
      </c>
      <c r="E72" s="188"/>
    </row>
    <row r="73" spans="1:7">
      <c r="A73" s="14"/>
      <c r="B73" s="61" t="s">
        <v>30</v>
      </c>
      <c r="C73" s="290"/>
      <c r="D73" s="298">
        <f>SUM(D32,D35:D41,D45:D68,D70:D72)</f>
        <v>210557.47999999998</v>
      </c>
      <c r="E73" s="294"/>
      <c r="F73" s="429">
        <f>+D29-D73</f>
        <v>4.0000000037252903E-2</v>
      </c>
      <c r="G73" s="429"/>
    </row>
    <row r="74" spans="1:7" ht="9" customHeight="1">
      <c r="B74" s="33"/>
      <c r="C74" s="27"/>
    </row>
    <row r="75" spans="1:7" ht="26.25" hidden="1" customHeight="1">
      <c r="B75" s="167" t="s">
        <v>2</v>
      </c>
      <c r="C75" s="183" t="s">
        <v>276</v>
      </c>
      <c r="D75"/>
      <c r="E75" s="183"/>
    </row>
    <row r="76" spans="1:7" ht="15.75" hidden="1" customHeight="1">
      <c r="B76" s="33"/>
      <c r="D76" s="182" t="s">
        <v>92</v>
      </c>
      <c r="E76" s="189"/>
    </row>
    <row r="77" spans="1:7" ht="30.75" hidden="1" customHeight="1">
      <c r="B77" s="167" t="s">
        <v>6</v>
      </c>
      <c r="C77" s="183" t="s">
        <v>277</v>
      </c>
      <c r="D77" s="181"/>
      <c r="E77" s="181"/>
    </row>
    <row r="78" spans="1:7" ht="13.5" hidden="1" customHeight="1">
      <c r="D78" s="182" t="s">
        <v>92</v>
      </c>
      <c r="E78" s="189"/>
    </row>
    <row r="79" spans="1:7" hidden="1">
      <c r="B79" s="27" t="s">
        <v>187</v>
      </c>
    </row>
    <row r="80" spans="1:7" s="166" customFormat="1" ht="109.5" customHeight="1">
      <c r="A80" s="207" t="s">
        <v>207</v>
      </c>
      <c r="D80" s="205"/>
      <c r="E80" s="206" t="s">
        <v>220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56" zoomScale="85" zoomScaleSheetLayoutView="85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0.2851562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185</v>
      </c>
      <c r="G1" s="165">
        <f>+'Ekamut-caxs'!E1+1</f>
        <v>180</v>
      </c>
      <c r="H1" s="33"/>
      <c r="I1" s="14"/>
      <c r="J1" s="14"/>
      <c r="K1" s="407" t="s">
        <v>195</v>
      </c>
      <c r="L1" s="407" t="s">
        <v>196</v>
      </c>
      <c r="M1" s="407" t="s">
        <v>197</v>
      </c>
    </row>
    <row r="2" spans="1:13" s="24" customFormat="1" ht="17.25">
      <c r="A2" s="196"/>
      <c r="B2" s="199"/>
      <c r="C2" s="198"/>
      <c r="D2" s="198"/>
      <c r="E2" s="436" t="s">
        <v>40</v>
      </c>
      <c r="F2" s="436"/>
      <c r="G2" s="436"/>
      <c r="H2" s="33"/>
      <c r="I2" s="14"/>
      <c r="J2" s="14"/>
    </row>
    <row r="3" spans="1:13" s="24" customFormat="1" ht="17.25">
      <c r="A3" s="196"/>
      <c r="B3" s="199"/>
      <c r="C3" s="198"/>
      <c r="D3" s="198"/>
      <c r="E3" s="436" t="s">
        <v>212</v>
      </c>
      <c r="F3" s="436"/>
      <c r="G3" s="436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7" t="str">
        <f>+'Ekamut-caxs'!D4</f>
        <v xml:space="preserve">_____. _____. 2025թ. </v>
      </c>
      <c r="F4" s="437"/>
      <c r="G4" s="437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7" t="str">
        <f>+'Ekamut-caxs'!C5</f>
        <v xml:space="preserve">հ. __________- Ա որոշմամբ </v>
      </c>
      <c r="F5" s="437"/>
      <c r="G5" s="437"/>
      <c r="H5" s="33"/>
      <c r="I5" s="14"/>
      <c r="J5" s="14"/>
    </row>
    <row r="6" spans="1:13" s="24" customFormat="1" ht="19.5" customHeight="1">
      <c r="A6" s="438" t="s">
        <v>41</v>
      </c>
      <c r="B6" s="438"/>
      <c r="C6" s="438"/>
      <c r="D6" s="438"/>
      <c r="E6" s="438"/>
      <c r="F6" s="438"/>
      <c r="G6" s="438"/>
      <c r="H6" s="33"/>
      <c r="I6" s="14"/>
      <c r="J6" s="14"/>
    </row>
    <row r="7" spans="1:13" s="5" customFormat="1" ht="20.25">
      <c r="A7" s="431" t="str">
        <f>+'Ekamut-caxs'!A7</f>
        <v xml:space="preserve">«Երևանի «Հեքիաթ» հ․96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264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81"/>
      <c r="B9" s="319"/>
      <c r="C9" s="281"/>
      <c r="D9" s="281"/>
      <c r="E9" s="281"/>
      <c r="F9" s="281"/>
      <c r="G9" s="28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0" t="s">
        <v>214</v>
      </c>
      <c r="G10" s="321"/>
      <c r="H10" s="33"/>
      <c r="I10" s="14"/>
      <c r="J10" s="14"/>
    </row>
    <row r="11" spans="1:13" s="14" customFormat="1" ht="35.25" thickBot="1">
      <c r="A11" s="322" t="s">
        <v>3</v>
      </c>
      <c r="B11" s="190" t="str">
        <f>+'Ekamut-caxs'!B11</f>
        <v>Սուբսիդիայից</v>
      </c>
      <c r="C11" s="323" t="s">
        <v>195</v>
      </c>
      <c r="D11" s="323" t="s">
        <v>196</v>
      </c>
      <c r="E11" s="323" t="s">
        <v>197</v>
      </c>
      <c r="F11" s="323" t="s">
        <v>42</v>
      </c>
      <c r="G11" s="324"/>
      <c r="H11" s="113">
        <f>+F12-F72</f>
        <v>14088.300000000037</v>
      </c>
      <c r="I11" s="184">
        <f>+H11-J12</f>
        <v>-10742.399999999963</v>
      </c>
      <c r="J11" s="408" t="s">
        <v>274</v>
      </c>
      <c r="K11" s="407"/>
      <c r="L11" s="407"/>
      <c r="M11" s="407"/>
    </row>
    <row r="12" spans="1:13" s="24" customFormat="1" ht="35.25" thickBot="1">
      <c r="A12" s="325" t="s">
        <v>7</v>
      </c>
      <c r="B12" s="326" t="s">
        <v>32</v>
      </c>
      <c r="C12" s="338">
        <f>+F12</f>
        <v>24830.700000000041</v>
      </c>
      <c r="D12" s="338">
        <f>+F12</f>
        <v>24830.700000000041</v>
      </c>
      <c r="E12" s="338">
        <f>+F12</f>
        <v>24830.700000000041</v>
      </c>
      <c r="F12" s="339">
        <f>+'Dramakani hamematakan'!D6</f>
        <v>24830.700000000041</v>
      </c>
      <c r="G12" s="327"/>
      <c r="H12" s="434" t="s">
        <v>273</v>
      </c>
      <c r="I12" s="434"/>
      <c r="J12" s="111">
        <v>24830.7</v>
      </c>
      <c r="K12" s="406" t="str">
        <f>IF((D12-C12)&lt;0, ("սխալ"),"")</f>
        <v/>
      </c>
      <c r="L12" s="406" t="str">
        <f t="shared" ref="L12" si="0">IF((E12-D12)&lt;0, ("սխալ"),"")</f>
        <v/>
      </c>
      <c r="M12" s="406" t="str">
        <f t="shared" ref="M12" si="1">IF((F12-E12)&lt;0, ("սխալ"),"")</f>
        <v/>
      </c>
    </row>
    <row r="13" spans="1:13" s="24" customFormat="1" ht="34.5">
      <c r="A13" s="325" t="s">
        <v>11</v>
      </c>
      <c r="B13" s="326" t="s">
        <v>80</v>
      </c>
      <c r="C13" s="339">
        <f t="shared" ref="C13:E13" si="2">SUM(C14:C15,C18,C22:C29)</f>
        <v>44847.075000000004</v>
      </c>
      <c r="D13" s="339">
        <f t="shared" si="2"/>
        <v>99776.750000000015</v>
      </c>
      <c r="E13" s="339">
        <f t="shared" si="2"/>
        <v>152939.36499999999</v>
      </c>
      <c r="F13" s="339">
        <f>SUM(F14:F15,F18,F22:F29)</f>
        <v>205843.32000000004</v>
      </c>
      <c r="G13" s="328"/>
      <c r="H13" s="33"/>
      <c r="I13" s="14"/>
      <c r="J13" s="14"/>
      <c r="K13" s="406" t="str">
        <f>IF((D13-C13)&lt;0, ("սխալ"),"")</f>
        <v/>
      </c>
      <c r="L13" s="406" t="str">
        <f t="shared" ref="L13:M13" si="3">IF((E13-D13)&lt;0, ("սխալ"),"")</f>
        <v/>
      </c>
      <c r="M13" s="406" t="str">
        <f t="shared" si="3"/>
        <v/>
      </c>
    </row>
    <row r="14" spans="1:13" s="24" customFormat="1" ht="17.25">
      <c r="A14" s="300">
        <v>1</v>
      </c>
      <c r="B14" s="342" t="str">
        <f>+'Ekamut-caxs'!B11</f>
        <v>Սուբսիդիայից</v>
      </c>
      <c r="C14" s="146">
        <v>28551.8</v>
      </c>
      <c r="D14" s="146">
        <v>62361.100000000006</v>
      </c>
      <c r="E14" s="146">
        <v>99228.4</v>
      </c>
      <c r="F14" s="340">
        <f>+'Ekamut-caxs'!D11</f>
        <v>143469.20000000001</v>
      </c>
      <c r="G14" s="187"/>
      <c r="H14" s="33"/>
      <c r="I14" s="14"/>
      <c r="J14" s="14"/>
      <c r="K14" s="406" t="str">
        <f t="shared" ref="K14:K79" si="4">IF((D14-C14)&lt;0, ("սխալ"),"")</f>
        <v/>
      </c>
      <c r="L14" s="406" t="str">
        <f t="shared" ref="L14:L79" si="5">IF((E14-D14)&lt;0, ("սխալ"),"")</f>
        <v/>
      </c>
      <c r="M14" s="406" t="str">
        <f t="shared" ref="M14:M79" si="6">IF((F14-E14)&lt;0, ("սխալ"),"")</f>
        <v/>
      </c>
    </row>
    <row r="15" spans="1:13" s="24" customFormat="1" ht="17.25">
      <c r="A15" s="345">
        <f>+A14+1</f>
        <v>2</v>
      </c>
      <c r="B15" s="342" t="str">
        <f>+'Ekamut-caxs'!B12</f>
        <v>Այլ նպաստներ բյուջեից, որից՝</v>
      </c>
      <c r="C15" s="340">
        <f t="shared" ref="C15:E15" si="7">SUM(C16:C17)</f>
        <v>0</v>
      </c>
      <c r="D15" s="340">
        <f t="shared" si="7"/>
        <v>0</v>
      </c>
      <c r="E15" s="340">
        <f t="shared" si="7"/>
        <v>0</v>
      </c>
      <c r="F15" s="340">
        <f>SUM(F16:F17)</f>
        <v>96</v>
      </c>
      <c r="G15" s="187"/>
      <c r="H15" s="33"/>
      <c r="I15" s="14"/>
      <c r="J15" s="14"/>
      <c r="K15" s="406" t="str">
        <f t="shared" si="4"/>
        <v/>
      </c>
      <c r="L15" s="406" t="str">
        <f t="shared" si="5"/>
        <v/>
      </c>
      <c r="M15" s="406" t="str">
        <f t="shared" si="6"/>
        <v/>
      </c>
    </row>
    <row r="16" spans="1:13" s="312" customFormat="1" ht="18" customHeight="1">
      <c r="A16" s="346">
        <f>+A15+0.1</f>
        <v>2.1</v>
      </c>
      <c r="B16" s="343" t="str">
        <f>+'Ekamut-caxs'!B13</f>
        <v>վերապատրաստման գծով</v>
      </c>
      <c r="C16" s="307">
        <v>0</v>
      </c>
      <c r="D16" s="307">
        <v>0</v>
      </c>
      <c r="E16" s="307">
        <v>0</v>
      </c>
      <c r="F16" s="344">
        <f>+'Ekamut-caxs'!D13</f>
        <v>96</v>
      </c>
      <c r="G16" s="309"/>
      <c r="H16" s="310"/>
      <c r="I16" s="311"/>
      <c r="J16" s="311"/>
      <c r="K16" s="406" t="str">
        <f t="shared" si="4"/>
        <v/>
      </c>
      <c r="L16" s="406" t="str">
        <f t="shared" si="5"/>
        <v/>
      </c>
      <c r="M16" s="406" t="str">
        <f t="shared" si="6"/>
        <v/>
      </c>
    </row>
    <row r="17" spans="1:13" s="312" customFormat="1" ht="18" hidden="1" customHeight="1">
      <c r="A17" s="346">
        <f>+A16+0.1</f>
        <v>2.2000000000000002</v>
      </c>
      <c r="B17" s="343" t="str">
        <f>+'Ekamut-caxs'!B14</f>
        <v>կամավոր ատեստավորման գծով</v>
      </c>
      <c r="C17" s="307"/>
      <c r="D17" s="307"/>
      <c r="E17" s="307"/>
      <c r="F17" s="344">
        <f>+'Ekamut-caxs'!D14</f>
        <v>0</v>
      </c>
      <c r="G17" s="309"/>
      <c r="H17" s="310"/>
      <c r="I17" s="311"/>
      <c r="J17" s="311"/>
      <c r="K17" s="406" t="str">
        <f t="shared" si="4"/>
        <v/>
      </c>
      <c r="L17" s="406" t="str">
        <f t="shared" si="5"/>
        <v/>
      </c>
      <c r="M17" s="406" t="str">
        <f t="shared" si="6"/>
        <v/>
      </c>
    </row>
    <row r="18" spans="1:13" s="24" customFormat="1" ht="17.25">
      <c r="A18" s="345">
        <f>+A15+1</f>
        <v>3</v>
      </c>
      <c r="B18" s="342" t="str">
        <f>+'Ekamut-caxs'!B15</f>
        <v>Դրամաշնորհներ բյուջեից, որից՝</v>
      </c>
      <c r="C18" s="340">
        <f>SUM(C19:C21)</f>
        <v>9081.9500000000007</v>
      </c>
      <c r="D18" s="340">
        <f t="shared" ref="D18:E18" si="8">SUM(D19:D21)</f>
        <v>22989</v>
      </c>
      <c r="E18" s="340">
        <f t="shared" si="8"/>
        <v>32070.99</v>
      </c>
      <c r="F18" s="340">
        <f t="shared" ref="F18" si="9">SUM(F19:F21)</f>
        <v>33424.82</v>
      </c>
      <c r="G18" s="187"/>
      <c r="H18" s="33"/>
      <c r="I18" s="14"/>
      <c r="J18" s="14"/>
      <c r="K18" s="406" t="str">
        <f t="shared" si="4"/>
        <v/>
      </c>
      <c r="L18" s="406" t="str">
        <f t="shared" si="5"/>
        <v/>
      </c>
      <c r="M18" s="406" t="str">
        <f t="shared" si="6"/>
        <v/>
      </c>
    </row>
    <row r="19" spans="1:13" s="312" customFormat="1" ht="27">
      <c r="A19" s="346">
        <f>+A18+0.1</f>
        <v>3.1</v>
      </c>
      <c r="B19" s="343" t="str">
        <f>+'Ekamut-caxs'!B16</f>
        <v>կրթության առանձնահատուկ պայմանների կարիք ունեցող երեխաների գծով</v>
      </c>
      <c r="C19" s="307">
        <v>7157.8</v>
      </c>
      <c r="D19" s="341">
        <v>14315.7</v>
      </c>
      <c r="E19" s="341">
        <v>21473.54</v>
      </c>
      <c r="F19" s="344">
        <f>+'Ekamut-caxs'!D16</f>
        <v>22540.54</v>
      </c>
      <c r="G19" s="309"/>
      <c r="H19" s="310"/>
      <c r="I19" s="311"/>
      <c r="J19" s="311"/>
      <c r="K19" s="406" t="str">
        <f t="shared" si="4"/>
        <v/>
      </c>
      <c r="L19" s="406" t="str">
        <f t="shared" si="5"/>
        <v/>
      </c>
      <c r="M19" s="406" t="str">
        <f t="shared" si="6"/>
        <v/>
      </c>
    </row>
    <row r="20" spans="1:13" s="312" customFormat="1" ht="15">
      <c r="A20" s="346">
        <f>+A19+0.1</f>
        <v>3.2</v>
      </c>
      <c r="B20" s="343" t="str">
        <f>+'Ekamut-caxs'!B17</f>
        <v>զինծառայողների երեխաների գծով</v>
      </c>
      <c r="C20" s="307">
        <v>1924.15</v>
      </c>
      <c r="D20" s="341">
        <v>3848.3</v>
      </c>
      <c r="E20" s="341">
        <v>5772.45</v>
      </c>
      <c r="F20" s="344">
        <f>+'Ekamut-caxs'!D17</f>
        <v>6059.28</v>
      </c>
      <c r="G20" s="309"/>
      <c r="H20" s="310"/>
      <c r="I20" s="311"/>
      <c r="J20" s="311"/>
      <c r="K20" s="406" t="str">
        <f t="shared" si="4"/>
        <v/>
      </c>
      <c r="L20" s="406" t="str">
        <f t="shared" si="5"/>
        <v/>
      </c>
      <c r="M20" s="406" t="str">
        <f t="shared" si="6"/>
        <v/>
      </c>
    </row>
    <row r="21" spans="1:13" s="312" customFormat="1" ht="15">
      <c r="A21" s="346">
        <f>+A20+0.1</f>
        <v>3.3000000000000003</v>
      </c>
      <c r="B21" s="306" t="s">
        <v>254</v>
      </c>
      <c r="C21" s="344">
        <v>0</v>
      </c>
      <c r="D21" s="344">
        <f t="shared" ref="D21:E21" si="10">+D76</f>
        <v>4825</v>
      </c>
      <c r="E21" s="344">
        <f t="shared" si="10"/>
        <v>4825</v>
      </c>
      <c r="F21" s="344">
        <f t="shared" ref="F21" si="11">+F76</f>
        <v>4825</v>
      </c>
      <c r="G21" s="309"/>
      <c r="H21" s="310"/>
      <c r="I21" s="311"/>
      <c r="J21" s="311"/>
      <c r="K21" s="406" t="str">
        <f t="shared" si="4"/>
        <v/>
      </c>
      <c r="L21" s="406" t="str">
        <f t="shared" si="5"/>
        <v/>
      </c>
      <c r="M21" s="406" t="str">
        <f t="shared" si="6"/>
        <v/>
      </c>
    </row>
    <row r="22" spans="1:13" s="24" customFormat="1" ht="15.6" customHeight="1">
      <c r="A22" s="345">
        <f>+A18+1</f>
        <v>4</v>
      </c>
      <c r="B22" s="342" t="str">
        <f>+'Ekamut-caxs'!B19</f>
        <v xml:space="preserve">Վճարովի ծառայություններից </v>
      </c>
      <c r="C22" s="146">
        <f>F22/4</f>
        <v>7213.1750000000002</v>
      </c>
      <c r="D22" s="146">
        <f>F22/2</f>
        <v>14426.35</v>
      </c>
      <c r="E22" s="146">
        <f>F22/4*3</f>
        <v>21639.525000000001</v>
      </c>
      <c r="F22" s="340">
        <f>+'Ekamut-caxs'!D19</f>
        <v>28852.7</v>
      </c>
      <c r="G22" s="187"/>
      <c r="H22" s="33"/>
      <c r="I22" s="14"/>
      <c r="J22" s="14"/>
      <c r="K22" s="406" t="str">
        <f t="shared" si="4"/>
        <v/>
      </c>
      <c r="L22" s="406" t="str">
        <f t="shared" si="5"/>
        <v/>
      </c>
      <c r="M22" s="406" t="str">
        <f t="shared" si="6"/>
        <v/>
      </c>
    </row>
    <row r="23" spans="1:13" s="24" customFormat="1" ht="0.6" hidden="1" customHeight="1">
      <c r="A23" s="345">
        <f t="shared" ref="A23:A29" si="12">+A22+1</f>
        <v>5</v>
      </c>
      <c r="B23" s="342" t="str">
        <f>+'Ekamut-caxs'!B20</f>
        <v>Սպասարկման և կոմունալ համավճարներից</v>
      </c>
      <c r="C23" s="146"/>
      <c r="D23" s="146"/>
      <c r="E23" s="146"/>
      <c r="F23" s="340">
        <f>+'Ekamut-caxs'!D20</f>
        <v>0</v>
      </c>
      <c r="G23" s="187"/>
      <c r="H23" s="33"/>
      <c r="I23" s="14"/>
      <c r="J23" s="14"/>
      <c r="K23" s="406" t="str">
        <f t="shared" si="4"/>
        <v/>
      </c>
      <c r="L23" s="406" t="str">
        <f t="shared" si="5"/>
        <v/>
      </c>
      <c r="M23" s="406" t="str">
        <f t="shared" si="6"/>
        <v/>
      </c>
    </row>
    <row r="24" spans="1:13" s="24" customFormat="1" ht="34.5" hidden="1">
      <c r="A24" s="345">
        <f t="shared" si="12"/>
        <v>6</v>
      </c>
      <c r="B24" s="342" t="str">
        <f>+'Ekamut-caxs'!B21</f>
        <v>Ֆինանսական օգնությունից (օգնիր մանկապարտեզիդ)</v>
      </c>
      <c r="C24" s="146"/>
      <c r="D24" s="146"/>
      <c r="E24" s="146"/>
      <c r="F24" s="340">
        <f>+'Ekamut-caxs'!D21</f>
        <v>0</v>
      </c>
      <c r="G24" s="187"/>
      <c r="H24" s="36"/>
      <c r="I24" s="29"/>
      <c r="J24" s="29"/>
      <c r="K24" s="406" t="str">
        <f t="shared" si="4"/>
        <v/>
      </c>
      <c r="L24" s="406" t="str">
        <f t="shared" si="5"/>
        <v/>
      </c>
      <c r="M24" s="406" t="str">
        <f t="shared" si="6"/>
        <v/>
      </c>
    </row>
    <row r="25" spans="1:13" s="24" customFormat="1" ht="17.25" hidden="1">
      <c r="A25" s="345">
        <f t="shared" si="12"/>
        <v>7</v>
      </c>
      <c r="B25" s="342" t="str">
        <f>+'Ekamut-caxs'!B22</f>
        <v>Ֆինանսական օգնությունից</v>
      </c>
      <c r="C25" s="146"/>
      <c r="D25" s="146"/>
      <c r="E25" s="146"/>
      <c r="F25" s="340">
        <f>+'Ekamut-caxs'!D22</f>
        <v>0</v>
      </c>
      <c r="G25" s="187"/>
      <c r="H25" s="33"/>
      <c r="I25" s="14"/>
      <c r="J25" s="14"/>
      <c r="K25" s="406" t="str">
        <f t="shared" si="4"/>
        <v/>
      </c>
      <c r="L25" s="406" t="str">
        <f t="shared" si="5"/>
        <v/>
      </c>
      <c r="M25" s="406" t="str">
        <f t="shared" si="6"/>
        <v/>
      </c>
    </row>
    <row r="26" spans="1:13" s="24" customFormat="1" ht="17.25" hidden="1">
      <c r="A26" s="345">
        <f t="shared" si="12"/>
        <v>8</v>
      </c>
      <c r="B26" s="342" t="str">
        <f>+'Ekamut-caxs'!B23</f>
        <v>Չփոխանակվող գործարքներից (դրամաշնորհից)</v>
      </c>
      <c r="C26" s="146"/>
      <c r="D26" s="146"/>
      <c r="E26" s="146"/>
      <c r="F26" s="340">
        <f>+'Ekamut-caxs'!D23</f>
        <v>0</v>
      </c>
      <c r="G26" s="187"/>
      <c r="H26" s="36"/>
      <c r="I26" s="29"/>
      <c r="J26" s="29"/>
      <c r="K26" s="406" t="str">
        <f t="shared" si="4"/>
        <v/>
      </c>
      <c r="L26" s="406" t="str">
        <f t="shared" si="5"/>
        <v/>
      </c>
      <c r="M26" s="406" t="str">
        <f t="shared" si="6"/>
        <v/>
      </c>
    </row>
    <row r="27" spans="1:13" s="24" customFormat="1" ht="17.25" hidden="1">
      <c r="A27" s="345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06" t="str">
        <f t="shared" si="4"/>
        <v/>
      </c>
      <c r="L27" s="406" t="str">
        <f t="shared" si="5"/>
        <v/>
      </c>
      <c r="M27" s="406" t="str">
        <f t="shared" si="6"/>
        <v/>
      </c>
    </row>
    <row r="28" spans="1:13" s="24" customFormat="1" ht="17.25">
      <c r="A28" s="345">
        <v>5</v>
      </c>
      <c r="B28" s="190" t="str">
        <f>+'Ekamut-caxs'!B27</f>
        <v>Բանկի տոկոսից</v>
      </c>
      <c r="C28" s="146">
        <f>F28/4</f>
        <v>0.15</v>
      </c>
      <c r="D28" s="146">
        <f>F28/2</f>
        <v>0.3</v>
      </c>
      <c r="E28" s="146">
        <f>F28/4*3</f>
        <v>0.44999999999999996</v>
      </c>
      <c r="F28" s="108">
        <f>+'Ekamut-caxs'!D27</f>
        <v>0.6</v>
      </c>
      <c r="G28" s="187"/>
      <c r="H28" s="36"/>
      <c r="I28" s="29"/>
      <c r="J28" s="29"/>
      <c r="K28" s="406" t="str">
        <f t="shared" si="4"/>
        <v/>
      </c>
      <c r="L28" s="406" t="str">
        <f t="shared" si="5"/>
        <v/>
      </c>
      <c r="M28" s="406" t="str">
        <f t="shared" si="6"/>
        <v/>
      </c>
    </row>
    <row r="29" spans="1:13" s="24" customFormat="1" ht="17.25" hidden="1">
      <c r="A29" s="345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1" t="s">
        <v>241</v>
      </c>
      <c r="I29" s="29"/>
      <c r="J29" s="29"/>
      <c r="K29" s="406" t="str">
        <f t="shared" si="4"/>
        <v/>
      </c>
      <c r="L29" s="406" t="str">
        <f t="shared" si="5"/>
        <v/>
      </c>
      <c r="M29" s="406" t="str">
        <f t="shared" si="6"/>
        <v/>
      </c>
    </row>
    <row r="30" spans="1:13" s="24" customFormat="1" ht="34.5">
      <c r="A30" s="325" t="s">
        <v>34</v>
      </c>
      <c r="B30" s="326" t="s">
        <v>81</v>
      </c>
      <c r="C30" s="339">
        <f>C31+C75+C87</f>
        <v>58707.345000000001</v>
      </c>
      <c r="D30" s="339">
        <f>D31+D75+D87</f>
        <v>113691.4425</v>
      </c>
      <c r="E30" s="339">
        <f>E31+E75+E87</f>
        <v>155561.18500000003</v>
      </c>
      <c r="F30" s="339">
        <f>F31+F75+F87</f>
        <v>203220.18</v>
      </c>
      <c r="G30" s="328"/>
      <c r="H30" s="113"/>
      <c r="I30" s="14"/>
      <c r="J30" s="14"/>
      <c r="K30" s="406" t="str">
        <f t="shared" si="4"/>
        <v/>
      </c>
      <c r="L30" s="406" t="str">
        <f t="shared" si="5"/>
        <v/>
      </c>
      <c r="M30" s="406" t="str">
        <f t="shared" si="6"/>
        <v/>
      </c>
    </row>
    <row r="31" spans="1:13" s="24" customFormat="1" ht="17.25">
      <c r="A31" s="13" t="s">
        <v>54</v>
      </c>
      <c r="B31" s="326" t="s">
        <v>57</v>
      </c>
      <c r="C31" s="339">
        <f>SUM(C32,C35:C41,C45:C68,C72:C74)</f>
        <v>57501.095000000001</v>
      </c>
      <c r="D31" s="339">
        <f>SUM(D32,D35:D41,D45:D68,D72:D74)</f>
        <v>108866.4425</v>
      </c>
      <c r="E31" s="339">
        <f>SUM(E32,E35:E41,E45:E68,E72:E74)</f>
        <v>150736.18500000003</v>
      </c>
      <c r="F31" s="339">
        <f>SUM(F32,F35:F41,F45:F68,F72:F74)</f>
        <v>198395.18</v>
      </c>
      <c r="G31" s="328"/>
      <c r="H31" s="33"/>
      <c r="I31" s="14"/>
      <c r="J31" s="14"/>
      <c r="K31" s="406" t="str">
        <f t="shared" si="4"/>
        <v/>
      </c>
      <c r="L31" s="406" t="str">
        <f t="shared" si="5"/>
        <v/>
      </c>
      <c r="M31" s="406" t="str">
        <f t="shared" si="6"/>
        <v/>
      </c>
    </row>
    <row r="32" spans="1:13" s="24" customFormat="1" ht="17.25">
      <c r="A32" s="300">
        <v>1</v>
      </c>
      <c r="B32" s="342" t="str">
        <f>+'Ekamut-caxs'!B32</f>
        <v>Աշխատավարձի գծով, որից՝</v>
      </c>
      <c r="C32" s="347">
        <f>+F32/12*3</f>
        <v>31136.525000000001</v>
      </c>
      <c r="D32" s="347">
        <f>+F32/12*6.3</f>
        <v>65386.702499999999</v>
      </c>
      <c r="E32" s="347">
        <f>+F32/12*9</f>
        <v>93409.575000000012</v>
      </c>
      <c r="F32" s="340">
        <f>+'Ekamut-caxs'!D32</f>
        <v>124546.1</v>
      </c>
      <c r="G32" s="187"/>
      <c r="H32" s="36"/>
      <c r="I32" s="29"/>
      <c r="J32" s="29"/>
      <c r="K32" s="406" t="str">
        <f t="shared" si="4"/>
        <v/>
      </c>
      <c r="L32" s="406" t="str">
        <f t="shared" si="5"/>
        <v/>
      </c>
      <c r="M32" s="406" t="str">
        <f t="shared" si="6"/>
        <v/>
      </c>
    </row>
    <row r="33" spans="1:13" s="312" customFormat="1" ht="14.45" customHeight="1">
      <c r="A33" s="346">
        <f>+A32+0.1</f>
        <v>1.1000000000000001</v>
      </c>
      <c r="B33" s="343" t="str">
        <f>+'Ekamut-caxs'!B33</f>
        <v>վճարովի ծառայության գծով</v>
      </c>
      <c r="C33" s="307">
        <f>+F33/12*3</f>
        <v>4875.75</v>
      </c>
      <c r="D33" s="307">
        <f>F33/12*6</f>
        <v>9751.5</v>
      </c>
      <c r="E33" s="307">
        <f>F33/12*9</f>
        <v>14627.25</v>
      </c>
      <c r="F33" s="344">
        <f>+'Ekamut-caxs'!D33</f>
        <v>19503</v>
      </c>
      <c r="G33" s="309"/>
      <c r="H33" s="310"/>
      <c r="I33" s="311"/>
      <c r="J33" s="311"/>
      <c r="K33" s="406" t="str">
        <f t="shared" si="4"/>
        <v/>
      </c>
      <c r="L33" s="406" t="str">
        <f t="shared" si="5"/>
        <v/>
      </c>
      <c r="M33" s="406" t="str">
        <f t="shared" si="6"/>
        <v/>
      </c>
    </row>
    <row r="34" spans="1:13" s="312" customFormat="1" ht="15" hidden="1">
      <c r="A34" s="346">
        <f>+A33+0.1</f>
        <v>1.2000000000000002</v>
      </c>
      <c r="B34" s="343">
        <f>+'Ekamut-caxs'!B34</f>
        <v>0</v>
      </c>
      <c r="C34" s="307"/>
      <c r="D34" s="307"/>
      <c r="E34" s="307"/>
      <c r="F34" s="344">
        <f>+'Ekamut-caxs'!D34</f>
        <v>0</v>
      </c>
      <c r="G34" s="309"/>
      <c r="H34" s="310"/>
      <c r="I34" s="311"/>
      <c r="J34" s="311"/>
      <c r="K34" s="406" t="str">
        <f t="shared" si="4"/>
        <v/>
      </c>
      <c r="L34" s="406" t="str">
        <f t="shared" si="5"/>
        <v/>
      </c>
      <c r="M34" s="406" t="str">
        <f t="shared" si="6"/>
        <v/>
      </c>
    </row>
    <row r="35" spans="1:13" s="24" customFormat="1" ht="17.25">
      <c r="A35" s="345">
        <f>+A32+1</f>
        <v>2</v>
      </c>
      <c r="B35" s="342" t="str">
        <f>+'Ekamut-caxs'!B35</f>
        <v>Սննդի գծով</v>
      </c>
      <c r="C35" s="146">
        <f>F35/4</f>
        <v>8999.42</v>
      </c>
      <c r="D35" s="146">
        <f>F35/2</f>
        <v>17998.84</v>
      </c>
      <c r="E35" s="146">
        <f>F35/4*3</f>
        <v>26998.260000000002</v>
      </c>
      <c r="F35" s="340">
        <f>+'Ekamut-caxs'!D35</f>
        <v>35997.68</v>
      </c>
      <c r="G35" s="187"/>
      <c r="H35" s="36"/>
      <c r="I35" s="29"/>
      <c r="J35" s="29"/>
      <c r="K35" s="406" t="str">
        <f t="shared" si="4"/>
        <v/>
      </c>
      <c r="L35" s="406" t="str">
        <f t="shared" si="5"/>
        <v/>
      </c>
      <c r="M35" s="406" t="str">
        <f t="shared" si="6"/>
        <v/>
      </c>
    </row>
    <row r="36" spans="1:13" s="24" customFormat="1" ht="17.25">
      <c r="A36" s="345">
        <f>+A35+1</f>
        <v>3</v>
      </c>
      <c r="B36" s="342" t="str">
        <f>+'Ekamut-caxs'!B36</f>
        <v>Ջեռուցման գծով</v>
      </c>
      <c r="C36" s="146">
        <f>F36/4</f>
        <v>1448.8</v>
      </c>
      <c r="D36" s="146">
        <f>F36/2</f>
        <v>2897.6</v>
      </c>
      <c r="E36" s="146">
        <v>2897.6</v>
      </c>
      <c r="F36" s="340">
        <f>+'Ekamut-caxs'!D36</f>
        <v>5795.2</v>
      </c>
      <c r="G36" s="187"/>
      <c r="H36" s="36">
        <f>+F36-'Komunal '!F27</f>
        <v>0</v>
      </c>
      <c r="I36" s="29"/>
      <c r="J36" s="29"/>
      <c r="K36" s="406" t="str">
        <f t="shared" si="4"/>
        <v/>
      </c>
      <c r="L36" s="406" t="str">
        <f t="shared" si="5"/>
        <v/>
      </c>
      <c r="M36" s="406" t="str">
        <f t="shared" si="6"/>
        <v/>
      </c>
    </row>
    <row r="37" spans="1:13" s="24" customFormat="1" ht="17.25">
      <c r="A37" s="345">
        <f t="shared" ref="A37:A41" si="13">+A36+1</f>
        <v>4</v>
      </c>
      <c r="B37" s="342" t="str">
        <f>+'Ekamut-caxs'!B37</f>
        <v>Էլեկտրաէներգիայի գծով</v>
      </c>
      <c r="C37" s="146">
        <f>F37/4</f>
        <v>996.35</v>
      </c>
      <c r="D37" s="146">
        <f>F37/2</f>
        <v>1992.7</v>
      </c>
      <c r="E37" s="146">
        <f>F37/4*3</f>
        <v>2989.05</v>
      </c>
      <c r="F37" s="340">
        <f>+'Ekamut-caxs'!D37</f>
        <v>3985.4</v>
      </c>
      <c r="G37" s="187"/>
      <c r="H37" s="36">
        <f>+F37-'Komunal '!J27</f>
        <v>0</v>
      </c>
      <c r="I37" s="29"/>
      <c r="J37" s="29"/>
      <c r="K37" s="406" t="str">
        <f t="shared" si="4"/>
        <v/>
      </c>
      <c r="L37" s="406" t="str">
        <f t="shared" si="5"/>
        <v/>
      </c>
      <c r="M37" s="406" t="str">
        <f t="shared" si="6"/>
        <v/>
      </c>
    </row>
    <row r="38" spans="1:13" s="24" customFormat="1" ht="17.25">
      <c r="A38" s="345">
        <f t="shared" si="13"/>
        <v>5</v>
      </c>
      <c r="B38" s="342" t="str">
        <f>+'Ekamut-caxs'!B38</f>
        <v>Ջրմուղ-կոյուղու գծով</v>
      </c>
      <c r="C38" s="146">
        <f t="shared" ref="C38:C40" si="14">F38/4</f>
        <v>412.17500000000001</v>
      </c>
      <c r="D38" s="146">
        <f t="shared" ref="D38:D40" si="15">F38/2</f>
        <v>824.35</v>
      </c>
      <c r="E38" s="146">
        <f t="shared" ref="E38:E64" si="16">F38/4*3</f>
        <v>1236.5250000000001</v>
      </c>
      <c r="F38" s="340">
        <f>+'Komunal '!M27</f>
        <v>1648.7</v>
      </c>
      <c r="G38" s="187"/>
      <c r="H38" s="36">
        <f>+F38-'Komunal '!M27</f>
        <v>0</v>
      </c>
      <c r="I38" s="29"/>
      <c r="J38" s="29"/>
      <c r="K38" s="406" t="str">
        <f t="shared" si="4"/>
        <v/>
      </c>
      <c r="L38" s="406" t="str">
        <f t="shared" si="5"/>
        <v/>
      </c>
      <c r="M38" s="406" t="str">
        <f t="shared" si="6"/>
        <v/>
      </c>
    </row>
    <row r="39" spans="1:13" s="24" customFormat="1" ht="17.25">
      <c r="A39" s="345">
        <f t="shared" si="13"/>
        <v>6</v>
      </c>
      <c r="B39" s="342" t="str">
        <f>+'Ekamut-caxs'!B39</f>
        <v>Աղբահանության գծով</v>
      </c>
      <c r="C39" s="146">
        <f t="shared" si="14"/>
        <v>46.075000000000003</v>
      </c>
      <c r="D39" s="146">
        <f t="shared" si="15"/>
        <v>92.15</v>
      </c>
      <c r="E39" s="146">
        <f t="shared" si="16"/>
        <v>138.22500000000002</v>
      </c>
      <c r="F39" s="340">
        <f>+'Ekamut-caxs'!D39</f>
        <v>184.3</v>
      </c>
      <c r="G39" s="187"/>
      <c r="H39" s="36"/>
      <c r="I39" s="29"/>
      <c r="J39" s="29"/>
      <c r="K39" s="406" t="str">
        <f t="shared" si="4"/>
        <v/>
      </c>
      <c r="L39" s="406" t="str">
        <f t="shared" si="5"/>
        <v/>
      </c>
      <c r="M39" s="406" t="str">
        <f t="shared" si="6"/>
        <v/>
      </c>
    </row>
    <row r="40" spans="1:13" s="24" customFormat="1" ht="17.25">
      <c r="A40" s="345">
        <f t="shared" si="13"/>
        <v>7</v>
      </c>
      <c r="B40" s="342" t="str">
        <f>+'Ekamut-caxs'!B40</f>
        <v>Ախտաբանության գծով</v>
      </c>
      <c r="C40" s="146">
        <f t="shared" si="14"/>
        <v>15</v>
      </c>
      <c r="D40" s="146">
        <f t="shared" si="15"/>
        <v>30</v>
      </c>
      <c r="E40" s="146">
        <f t="shared" si="16"/>
        <v>45</v>
      </c>
      <c r="F40" s="340">
        <f>+'Ekamut-caxs'!D40</f>
        <v>60</v>
      </c>
      <c r="G40" s="187"/>
      <c r="H40" s="36"/>
      <c r="I40" s="29"/>
      <c r="J40" s="29"/>
      <c r="K40" s="406" t="str">
        <f t="shared" si="4"/>
        <v/>
      </c>
      <c r="L40" s="406" t="str">
        <f t="shared" si="5"/>
        <v/>
      </c>
      <c r="M40" s="406" t="str">
        <f t="shared" si="6"/>
        <v/>
      </c>
    </row>
    <row r="41" spans="1:13" s="24" customFormat="1" ht="17.25">
      <c r="A41" s="345">
        <f t="shared" si="13"/>
        <v>8</v>
      </c>
      <c r="B41" s="342" t="str">
        <f>+'Ekamut-caxs'!B41</f>
        <v>Կապի գծով, այդ թվում`</v>
      </c>
      <c r="C41" s="347">
        <f t="shared" ref="C41:D41" si="17">SUM(C42:C44)</f>
        <v>81.900000000000006</v>
      </c>
      <c r="D41" s="347">
        <f t="shared" si="17"/>
        <v>163.80000000000001</v>
      </c>
      <c r="E41" s="347">
        <f>SUM(E42:E44)</f>
        <v>245.7</v>
      </c>
      <c r="F41" s="340">
        <f>SUM(F42:F44)</f>
        <v>327.60000000000002</v>
      </c>
      <c r="G41" s="187"/>
      <c r="H41" s="36"/>
      <c r="I41" s="29"/>
      <c r="J41" s="29"/>
      <c r="K41" s="406" t="str">
        <f t="shared" si="4"/>
        <v/>
      </c>
      <c r="L41" s="406" t="str">
        <f t="shared" si="5"/>
        <v/>
      </c>
      <c r="M41" s="406" t="str">
        <f t="shared" si="6"/>
        <v/>
      </c>
    </row>
    <row r="42" spans="1:13" s="312" customFormat="1" ht="17.25">
      <c r="A42" s="346">
        <f>+A41+0.1</f>
        <v>8.1</v>
      </c>
      <c r="B42" s="343" t="str">
        <f>+'Ekamut-caxs'!B42</f>
        <v>բաժանորդային վճար</v>
      </c>
      <c r="C42" s="146">
        <f t="shared" ref="C42:C44" si="18">F42/4</f>
        <v>14.399999999999999</v>
      </c>
      <c r="D42" s="146">
        <f t="shared" ref="D42:D44" si="19">F42/2</f>
        <v>28.799999999999997</v>
      </c>
      <c r="E42" s="146">
        <f t="shared" si="16"/>
        <v>43.199999999999996</v>
      </c>
      <c r="F42" s="344">
        <f>+'Ekamut-caxs'!D42</f>
        <v>57.599999999999994</v>
      </c>
      <c r="G42" s="309"/>
      <c r="H42" s="310"/>
      <c r="I42" s="311"/>
      <c r="J42" s="311"/>
      <c r="K42" s="406" t="str">
        <f t="shared" si="4"/>
        <v/>
      </c>
      <c r="L42" s="406" t="str">
        <f t="shared" si="5"/>
        <v/>
      </c>
      <c r="M42" s="406" t="str">
        <f t="shared" si="6"/>
        <v/>
      </c>
    </row>
    <row r="43" spans="1:13" s="312" customFormat="1" ht="17.25">
      <c r="A43" s="346">
        <f>+A42+0.1</f>
        <v>8.1999999999999993</v>
      </c>
      <c r="B43" s="343" t="str">
        <f>+'Ekamut-caxs'!B43</f>
        <v>րոպեավճար</v>
      </c>
      <c r="C43" s="146">
        <f t="shared" si="18"/>
        <v>7.5</v>
      </c>
      <c r="D43" s="146">
        <f t="shared" si="19"/>
        <v>15</v>
      </c>
      <c r="E43" s="146">
        <f t="shared" si="16"/>
        <v>22.5</v>
      </c>
      <c r="F43" s="344">
        <f>+'Ekamut-caxs'!D43</f>
        <v>30</v>
      </c>
      <c r="G43" s="309"/>
      <c r="H43" s="310"/>
      <c r="I43" s="311"/>
      <c r="J43" s="311"/>
      <c r="K43" s="406" t="str">
        <f t="shared" si="4"/>
        <v/>
      </c>
      <c r="L43" s="406" t="str">
        <f t="shared" si="5"/>
        <v/>
      </c>
      <c r="M43" s="406" t="str">
        <f t="shared" si="6"/>
        <v/>
      </c>
    </row>
    <row r="44" spans="1:13" s="312" customFormat="1" ht="17.25">
      <c r="A44" s="346">
        <f>+A43+0.1</f>
        <v>8.2999999999999989</v>
      </c>
      <c r="B44" s="343" t="str">
        <f>+'Ekamut-caxs'!B44</f>
        <v>ինտերնետ կապ</v>
      </c>
      <c r="C44" s="146">
        <f t="shared" si="18"/>
        <v>60</v>
      </c>
      <c r="D44" s="146">
        <f t="shared" si="19"/>
        <v>120</v>
      </c>
      <c r="E44" s="146">
        <f t="shared" si="16"/>
        <v>180</v>
      </c>
      <c r="F44" s="344">
        <f>+'Ekamut-caxs'!D44</f>
        <v>240</v>
      </c>
      <c r="G44" s="309"/>
      <c r="H44" s="310"/>
      <c r="I44" s="311"/>
      <c r="J44" s="311"/>
      <c r="K44" s="406" t="str">
        <f t="shared" si="4"/>
        <v/>
      </c>
      <c r="L44" s="406" t="str">
        <f t="shared" si="5"/>
        <v/>
      </c>
      <c r="M44" s="406" t="str">
        <f t="shared" si="6"/>
        <v/>
      </c>
    </row>
    <row r="45" spans="1:13" s="24" customFormat="1" ht="17.25" hidden="1">
      <c r="A45" s="345">
        <f>+A41+1</f>
        <v>9</v>
      </c>
      <c r="B45" s="342" t="str">
        <f>+'Ekamut-caxs'!B45</f>
        <v>Բանկային ծառայության գծով</v>
      </c>
      <c r="C45" s="347">
        <f t="shared" ref="C45" si="20">F45/4*1</f>
        <v>0</v>
      </c>
      <c r="D45" s="347">
        <f t="shared" ref="D45" si="21">F45/4*2</f>
        <v>0</v>
      </c>
      <c r="E45" s="347">
        <f t="shared" ref="E45" si="22">F45/4*3</f>
        <v>0</v>
      </c>
      <c r="F45" s="340">
        <f>+'Ekamut-caxs'!D45</f>
        <v>0</v>
      </c>
      <c r="G45" s="187"/>
      <c r="H45" s="36"/>
      <c r="I45" s="29"/>
      <c r="J45" s="29"/>
      <c r="K45" s="406" t="str">
        <f t="shared" si="4"/>
        <v/>
      </c>
      <c r="L45" s="406" t="str">
        <f t="shared" si="5"/>
        <v/>
      </c>
      <c r="M45" s="406" t="str">
        <f t="shared" si="6"/>
        <v/>
      </c>
    </row>
    <row r="46" spans="1:13" s="24" customFormat="1" ht="17.25">
      <c r="A46" s="345">
        <v>9</v>
      </c>
      <c r="B46" s="342" t="str">
        <f>+'Ekamut-caxs'!B46</f>
        <v>Տնտեսական ապրանքների գծով</v>
      </c>
      <c r="C46" s="146">
        <f t="shared" ref="C46:C52" si="23">F46/4</f>
        <v>441</v>
      </c>
      <c r="D46" s="146">
        <f t="shared" ref="D46:D52" si="24">F46/2</f>
        <v>882</v>
      </c>
      <c r="E46" s="146">
        <f t="shared" si="16"/>
        <v>1323</v>
      </c>
      <c r="F46" s="340">
        <f>+'Ekamut-caxs'!D46</f>
        <v>1764</v>
      </c>
      <c r="G46" s="187"/>
      <c r="H46" s="36"/>
      <c r="I46" s="29"/>
      <c r="J46" s="29"/>
      <c r="K46" s="406" t="str">
        <f t="shared" si="4"/>
        <v/>
      </c>
      <c r="L46" s="406" t="str">
        <f t="shared" si="5"/>
        <v/>
      </c>
      <c r="M46" s="406" t="str">
        <f t="shared" si="6"/>
        <v/>
      </c>
    </row>
    <row r="47" spans="1:13" s="24" customFormat="1" ht="17.25">
      <c r="A47" s="345">
        <f t="shared" ref="A47:A68" si="25">+A46+1</f>
        <v>10</v>
      </c>
      <c r="B47" s="342" t="str">
        <f>+'Ekamut-caxs'!B47</f>
        <v>Գրասենյակային ապրանքների գծով</v>
      </c>
      <c r="C47" s="146">
        <f t="shared" si="23"/>
        <v>83.699999999999989</v>
      </c>
      <c r="D47" s="146">
        <f t="shared" si="24"/>
        <v>167.39999999999998</v>
      </c>
      <c r="E47" s="146">
        <f t="shared" si="16"/>
        <v>251.09999999999997</v>
      </c>
      <c r="F47" s="340">
        <f>+'Ekamut-caxs'!D47</f>
        <v>334.79999999999995</v>
      </c>
      <c r="G47" s="187"/>
      <c r="H47" s="36"/>
      <c r="I47" s="29"/>
      <c r="J47" s="29"/>
      <c r="K47" s="406" t="str">
        <f t="shared" si="4"/>
        <v/>
      </c>
      <c r="L47" s="406" t="str">
        <f t="shared" si="5"/>
        <v/>
      </c>
      <c r="M47" s="406" t="str">
        <f t="shared" si="6"/>
        <v/>
      </c>
    </row>
    <row r="48" spans="1:13" s="24" customFormat="1" ht="17.25">
      <c r="A48" s="345">
        <f t="shared" si="25"/>
        <v>11</v>
      </c>
      <c r="B48" s="342" t="str">
        <f>+'Ekamut-caxs'!B48</f>
        <v>Փոքրարժեք կամ արագամաշ առարկաների գծով</v>
      </c>
      <c r="C48" s="146">
        <f t="shared" si="23"/>
        <v>440</v>
      </c>
      <c r="D48" s="146">
        <f t="shared" si="24"/>
        <v>880</v>
      </c>
      <c r="E48" s="146">
        <f t="shared" si="16"/>
        <v>1320</v>
      </c>
      <c r="F48" s="340">
        <f>+'Ekamut-caxs'!D48</f>
        <v>1760</v>
      </c>
      <c r="G48" s="187"/>
      <c r="H48" s="36"/>
      <c r="I48" s="29"/>
      <c r="J48" s="29"/>
      <c r="K48" s="406" t="str">
        <f t="shared" si="4"/>
        <v/>
      </c>
      <c r="L48" s="406" t="str">
        <f t="shared" si="5"/>
        <v/>
      </c>
      <c r="M48" s="406" t="str">
        <f t="shared" si="6"/>
        <v/>
      </c>
    </row>
    <row r="49" spans="1:13" s="24" customFormat="1" ht="17.25">
      <c r="A49" s="345">
        <f t="shared" si="25"/>
        <v>12</v>
      </c>
      <c r="B49" s="342" t="str">
        <f>+'Ekamut-caxs'!B49</f>
        <v>Ուսումնական նյութերի գծով</v>
      </c>
      <c r="C49" s="146">
        <f t="shared" si="23"/>
        <v>116.1</v>
      </c>
      <c r="D49" s="146">
        <f t="shared" si="24"/>
        <v>232.2</v>
      </c>
      <c r="E49" s="146">
        <f t="shared" si="16"/>
        <v>348.29999999999995</v>
      </c>
      <c r="F49" s="340">
        <f>+'Ekamut-caxs'!D49</f>
        <v>464.4</v>
      </c>
      <c r="G49" s="187"/>
      <c r="H49" s="36"/>
      <c r="I49" s="29"/>
      <c r="J49" s="29"/>
      <c r="K49" s="406" t="str">
        <f t="shared" si="4"/>
        <v/>
      </c>
      <c r="L49" s="406" t="str">
        <f t="shared" si="5"/>
        <v/>
      </c>
      <c r="M49" s="406" t="str">
        <f t="shared" si="6"/>
        <v/>
      </c>
    </row>
    <row r="50" spans="1:13" s="24" customFormat="1" ht="17.25">
      <c r="A50" s="345">
        <f t="shared" si="25"/>
        <v>13</v>
      </c>
      <c r="B50" s="342" t="str">
        <f>+'Ekamut-caxs'!B50</f>
        <v>Դեղորայքի գծով</v>
      </c>
      <c r="C50" s="146">
        <f t="shared" si="23"/>
        <v>50</v>
      </c>
      <c r="D50" s="146">
        <f t="shared" si="24"/>
        <v>100</v>
      </c>
      <c r="E50" s="146">
        <f t="shared" si="16"/>
        <v>150</v>
      </c>
      <c r="F50" s="340">
        <f>+'Ekamut-caxs'!D50</f>
        <v>200</v>
      </c>
      <c r="G50" s="187"/>
      <c r="H50" s="36"/>
      <c r="I50" s="29"/>
      <c r="J50" s="29"/>
      <c r="K50" s="406" t="str">
        <f t="shared" si="4"/>
        <v/>
      </c>
      <c r="L50" s="406" t="str">
        <f t="shared" si="5"/>
        <v/>
      </c>
      <c r="M50" s="406" t="str">
        <f t="shared" si="6"/>
        <v/>
      </c>
    </row>
    <row r="51" spans="1:13" s="24" customFormat="1" ht="17.25">
      <c r="A51" s="345">
        <f t="shared" si="25"/>
        <v>14</v>
      </c>
      <c r="B51" s="342" t="str">
        <f>+'Ekamut-caxs'!B51</f>
        <v>Բուժ.ծառայության գծով</v>
      </c>
      <c r="C51" s="146">
        <f t="shared" si="23"/>
        <v>50</v>
      </c>
      <c r="D51" s="146">
        <f t="shared" si="24"/>
        <v>100</v>
      </c>
      <c r="E51" s="146">
        <f t="shared" si="16"/>
        <v>150</v>
      </c>
      <c r="F51" s="340">
        <f>+'Ekamut-caxs'!D51</f>
        <v>200</v>
      </c>
      <c r="G51" s="187"/>
      <c r="H51" s="36"/>
      <c r="I51" s="29"/>
      <c r="J51" s="29"/>
      <c r="K51" s="406" t="str">
        <f t="shared" si="4"/>
        <v/>
      </c>
      <c r="L51" s="406" t="str">
        <f t="shared" si="5"/>
        <v/>
      </c>
      <c r="M51" s="406" t="str">
        <f t="shared" si="6"/>
        <v/>
      </c>
    </row>
    <row r="52" spans="1:13" s="24" customFormat="1" ht="16.899999999999999" customHeight="1">
      <c r="A52" s="345">
        <f t="shared" si="25"/>
        <v>15</v>
      </c>
      <c r="B52" s="342" t="str">
        <f>+'Ekamut-caxs'!B52</f>
        <v>Ընթացիկ վերանորոգման գծով</v>
      </c>
      <c r="C52" s="146">
        <f t="shared" si="23"/>
        <v>506.25</v>
      </c>
      <c r="D52" s="146">
        <f t="shared" si="24"/>
        <v>1012.5</v>
      </c>
      <c r="E52" s="146">
        <f t="shared" si="16"/>
        <v>1518.75</v>
      </c>
      <c r="F52" s="340">
        <f>+'Ekamut-caxs'!D52</f>
        <v>2025</v>
      </c>
      <c r="G52" s="187"/>
      <c r="H52" s="36"/>
      <c r="I52" s="29"/>
      <c r="J52" s="29"/>
      <c r="K52" s="406" t="str">
        <f t="shared" si="4"/>
        <v/>
      </c>
      <c r="L52" s="406" t="str">
        <f t="shared" si="5"/>
        <v/>
      </c>
      <c r="M52" s="406" t="str">
        <f t="shared" si="6"/>
        <v/>
      </c>
    </row>
    <row r="53" spans="1:13" s="24" customFormat="1" ht="17.25" hidden="1">
      <c r="A53" s="345">
        <f t="shared" si="25"/>
        <v>16</v>
      </c>
      <c r="B53" s="342" t="str">
        <f>+'Ekamut-caxs'!B53</f>
        <v>Ջեռուցման համակարգի սպասարկման գծով</v>
      </c>
      <c r="C53" s="146">
        <f t="shared" ref="C53:C57" si="26">F53/4</f>
        <v>0</v>
      </c>
      <c r="D53" s="146">
        <f t="shared" ref="D53:D57" si="27">F53/2</f>
        <v>0</v>
      </c>
      <c r="E53" s="146">
        <f t="shared" si="16"/>
        <v>0</v>
      </c>
      <c r="F53" s="340">
        <f>+'Ekamut-caxs'!D53</f>
        <v>0</v>
      </c>
      <c r="G53" s="187"/>
      <c r="H53" s="36"/>
      <c r="I53" s="29"/>
      <c r="J53" s="29"/>
      <c r="K53" s="406" t="str">
        <f t="shared" si="4"/>
        <v/>
      </c>
      <c r="L53" s="406" t="str">
        <f t="shared" si="5"/>
        <v/>
      </c>
      <c r="M53" s="406" t="str">
        <f t="shared" si="6"/>
        <v/>
      </c>
    </row>
    <row r="54" spans="1:13" s="24" customFormat="1" ht="17.25" hidden="1">
      <c r="A54" s="345">
        <f t="shared" si="25"/>
        <v>17</v>
      </c>
      <c r="B54" s="342" t="str">
        <f>+'Ekamut-caxs'!B54</f>
        <v>Կաթսայատան սպասարկման գծով</v>
      </c>
      <c r="C54" s="146">
        <f t="shared" si="26"/>
        <v>0</v>
      </c>
      <c r="D54" s="146">
        <f t="shared" si="27"/>
        <v>0</v>
      </c>
      <c r="E54" s="146">
        <f t="shared" si="16"/>
        <v>0</v>
      </c>
      <c r="F54" s="340">
        <f>+'Ekamut-caxs'!D54</f>
        <v>0</v>
      </c>
      <c r="G54" s="187"/>
      <c r="H54" s="36"/>
      <c r="I54" s="29"/>
      <c r="J54" s="29"/>
      <c r="K54" s="406" t="str">
        <f t="shared" si="4"/>
        <v/>
      </c>
      <c r="L54" s="406" t="str">
        <f t="shared" si="5"/>
        <v/>
      </c>
      <c r="M54" s="406" t="str">
        <f t="shared" si="6"/>
        <v/>
      </c>
    </row>
    <row r="55" spans="1:13" s="24" customFormat="1" ht="17.25" hidden="1">
      <c r="A55" s="345">
        <f t="shared" si="25"/>
        <v>18</v>
      </c>
      <c r="B55" s="342" t="str">
        <f>+'Ekamut-caxs'!B55</f>
        <v>Սպասարկման և կոմունալ համավճարների գծով</v>
      </c>
      <c r="C55" s="146">
        <f t="shared" si="26"/>
        <v>0</v>
      </c>
      <c r="D55" s="146">
        <f t="shared" si="27"/>
        <v>0</v>
      </c>
      <c r="E55" s="146">
        <f t="shared" si="16"/>
        <v>0</v>
      </c>
      <c r="F55" s="340">
        <f>+'Ekamut-caxs'!D55</f>
        <v>0</v>
      </c>
      <c r="G55" s="187"/>
      <c r="H55" s="36"/>
      <c r="I55" s="29"/>
      <c r="J55" s="29"/>
      <c r="K55" s="406" t="str">
        <f t="shared" si="4"/>
        <v/>
      </c>
      <c r="L55" s="406" t="str">
        <f t="shared" si="5"/>
        <v/>
      </c>
      <c r="M55" s="406" t="str">
        <f t="shared" si="6"/>
        <v/>
      </c>
    </row>
    <row r="56" spans="1:13" s="24" customFormat="1" ht="17.25">
      <c r="A56" s="345">
        <v>16</v>
      </c>
      <c r="B56" s="342" t="str">
        <f>+'Ekamut-caxs'!B56</f>
        <v>Գնումների համակարգողի ծառայության գծով</v>
      </c>
      <c r="C56" s="146">
        <f t="shared" si="26"/>
        <v>75</v>
      </c>
      <c r="D56" s="146">
        <f t="shared" si="27"/>
        <v>150</v>
      </c>
      <c r="E56" s="146">
        <f t="shared" si="16"/>
        <v>225</v>
      </c>
      <c r="F56" s="340">
        <f>+'Ekamut-caxs'!D56</f>
        <v>300</v>
      </c>
      <c r="G56" s="187"/>
      <c r="H56" s="36"/>
      <c r="I56" s="29"/>
      <c r="J56" s="29"/>
      <c r="K56" s="406" t="str">
        <f t="shared" si="4"/>
        <v/>
      </c>
      <c r="L56" s="406" t="str">
        <f t="shared" si="5"/>
        <v/>
      </c>
      <c r="M56" s="406" t="str">
        <f t="shared" si="6"/>
        <v/>
      </c>
    </row>
    <row r="57" spans="1:13" s="24" customFormat="1" ht="34.5">
      <c r="A57" s="345">
        <f t="shared" si="25"/>
        <v>17</v>
      </c>
      <c r="B57" s="342" t="str">
        <f>+'Ekamut-caxs'!B57</f>
        <v>Համակարգիչների տեխնիկական սպասարկման գծով</v>
      </c>
      <c r="C57" s="146">
        <f t="shared" si="26"/>
        <v>125</v>
      </c>
      <c r="D57" s="146">
        <f t="shared" si="27"/>
        <v>250</v>
      </c>
      <c r="E57" s="146">
        <f t="shared" si="16"/>
        <v>375</v>
      </c>
      <c r="F57" s="340">
        <f>+'Ekamut-caxs'!D57</f>
        <v>500</v>
      </c>
      <c r="G57" s="187"/>
      <c r="H57" s="36"/>
      <c r="I57" s="29"/>
      <c r="J57" s="29"/>
      <c r="K57" s="406" t="str">
        <f t="shared" si="4"/>
        <v/>
      </c>
      <c r="L57" s="406" t="str">
        <f t="shared" si="5"/>
        <v/>
      </c>
      <c r="M57" s="406" t="str">
        <f t="shared" si="6"/>
        <v/>
      </c>
    </row>
    <row r="58" spans="1:13" s="24" customFormat="1" ht="34.5">
      <c r="A58" s="345">
        <f t="shared" si="25"/>
        <v>18</v>
      </c>
      <c r="B58" s="342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122</v>
      </c>
      <c r="F58" s="340">
        <f>+'Ekamut-caxs'!D58</f>
        <v>122</v>
      </c>
      <c r="G58" s="187"/>
      <c r="H58" s="36"/>
      <c r="I58" s="29"/>
      <c r="J58" s="29"/>
      <c r="K58" s="406" t="str">
        <f t="shared" si="4"/>
        <v/>
      </c>
      <c r="L58" s="406" t="str">
        <f t="shared" si="5"/>
        <v/>
      </c>
      <c r="M58" s="406" t="str">
        <f t="shared" si="6"/>
        <v/>
      </c>
    </row>
    <row r="59" spans="1:13" s="24" customFormat="1" ht="17.25">
      <c r="A59" s="345">
        <f t="shared" si="25"/>
        <v>19</v>
      </c>
      <c r="B59" s="342" t="str">
        <f>+'Ekamut-caxs'!B59</f>
        <v>էլ․ստորագրության գծով</v>
      </c>
      <c r="C59" s="146">
        <v>0</v>
      </c>
      <c r="D59" s="146">
        <f t="shared" ref="D59:D64" si="28">F59/2</f>
        <v>3</v>
      </c>
      <c r="E59" s="146">
        <f t="shared" si="16"/>
        <v>4.5</v>
      </c>
      <c r="F59" s="340">
        <f>+'Ekamut-caxs'!D59</f>
        <v>6</v>
      </c>
      <c r="G59" s="187"/>
      <c r="H59" s="36"/>
      <c r="I59" s="29"/>
      <c r="J59" s="29"/>
      <c r="K59" s="406" t="str">
        <f t="shared" si="4"/>
        <v/>
      </c>
      <c r="L59" s="406" t="str">
        <f t="shared" si="5"/>
        <v/>
      </c>
      <c r="M59" s="406" t="str">
        <f t="shared" si="6"/>
        <v/>
      </c>
    </row>
    <row r="60" spans="1:13" s="24" customFormat="1" ht="17.25">
      <c r="A60" s="345">
        <f t="shared" si="25"/>
        <v>20</v>
      </c>
      <c r="B60" s="342" t="str">
        <f>+'Ekamut-caxs'!B60</f>
        <v>Հայտարարության գծով</v>
      </c>
      <c r="C60" s="146">
        <f t="shared" ref="C60:C64" si="29">F60/4</f>
        <v>7.5</v>
      </c>
      <c r="D60" s="146">
        <f t="shared" si="28"/>
        <v>15</v>
      </c>
      <c r="E60" s="146">
        <f t="shared" si="16"/>
        <v>22.5</v>
      </c>
      <c r="F60" s="340">
        <f>+'Ekamut-caxs'!D60</f>
        <v>30</v>
      </c>
      <c r="G60" s="187"/>
      <c r="H60" s="36"/>
      <c r="I60" s="29"/>
      <c r="J60" s="29"/>
      <c r="K60" s="406" t="str">
        <f t="shared" si="4"/>
        <v/>
      </c>
      <c r="L60" s="406" t="str">
        <f t="shared" si="5"/>
        <v/>
      </c>
      <c r="M60" s="406" t="str">
        <f t="shared" si="6"/>
        <v/>
      </c>
    </row>
    <row r="61" spans="1:13" s="24" customFormat="1" ht="17.25">
      <c r="A61" s="345">
        <f t="shared" si="25"/>
        <v>21</v>
      </c>
      <c r="B61" s="342" t="str">
        <f>+'Ekamut-caxs'!B61</f>
        <v>Բաժանորդագրության գծով</v>
      </c>
      <c r="C61" s="146">
        <f t="shared" si="29"/>
        <v>52.9</v>
      </c>
      <c r="D61" s="146">
        <f t="shared" si="28"/>
        <v>105.8</v>
      </c>
      <c r="E61" s="146">
        <f t="shared" si="16"/>
        <v>158.69999999999999</v>
      </c>
      <c r="F61" s="340">
        <f>+'Ekamut-caxs'!D61</f>
        <v>211.6</v>
      </c>
      <c r="G61" s="187"/>
      <c r="H61" s="36"/>
      <c r="I61" s="29"/>
      <c r="J61" s="29"/>
      <c r="K61" s="406" t="str">
        <f t="shared" si="4"/>
        <v/>
      </c>
      <c r="L61" s="406" t="str">
        <f t="shared" si="5"/>
        <v/>
      </c>
      <c r="M61" s="406" t="str">
        <f t="shared" si="6"/>
        <v/>
      </c>
    </row>
    <row r="62" spans="1:13" s="24" customFormat="1" ht="17.25">
      <c r="A62" s="345">
        <f t="shared" si="25"/>
        <v>22</v>
      </c>
      <c r="B62" s="342" t="str">
        <f>+'Ekamut-caxs'!B62</f>
        <v>Վերապատրաստման գծով</v>
      </c>
      <c r="C62" s="146">
        <f t="shared" si="29"/>
        <v>45</v>
      </c>
      <c r="D62" s="146">
        <f t="shared" si="28"/>
        <v>90</v>
      </c>
      <c r="E62" s="146">
        <f t="shared" si="16"/>
        <v>135</v>
      </c>
      <c r="F62" s="340">
        <f>+'Ekamut-caxs'!D62</f>
        <v>180</v>
      </c>
      <c r="G62" s="187"/>
      <c r="H62" s="36"/>
      <c r="I62" s="29"/>
      <c r="J62" s="29"/>
      <c r="K62" s="406" t="str">
        <f t="shared" si="4"/>
        <v/>
      </c>
      <c r="L62" s="406" t="str">
        <f t="shared" si="5"/>
        <v/>
      </c>
      <c r="M62" s="406" t="str">
        <f t="shared" si="6"/>
        <v/>
      </c>
    </row>
    <row r="63" spans="1:13" s="24" customFormat="1" ht="17.25">
      <c r="A63" s="345">
        <f t="shared" si="25"/>
        <v>23</v>
      </c>
      <c r="B63" s="190" t="str">
        <f>+'Ekamut-caxs'!B63</f>
        <v>Միջոցառման կազմակերպման գծով</v>
      </c>
      <c r="C63" s="146">
        <f t="shared" si="29"/>
        <v>500</v>
      </c>
      <c r="D63" s="146">
        <v>2000</v>
      </c>
      <c r="E63" s="146">
        <v>2000</v>
      </c>
      <c r="F63" s="108">
        <f>+'Ekamut-caxs'!D63</f>
        <v>2000</v>
      </c>
      <c r="G63" s="187"/>
      <c r="H63" s="36"/>
      <c r="I63" s="29"/>
      <c r="J63" s="29"/>
      <c r="K63" s="406" t="str">
        <f t="shared" si="4"/>
        <v/>
      </c>
      <c r="L63" s="406" t="str">
        <f t="shared" si="5"/>
        <v/>
      </c>
      <c r="M63" s="406" t="str">
        <f t="shared" si="6"/>
        <v/>
      </c>
    </row>
    <row r="64" spans="1:13" s="24" customFormat="1" ht="17.25">
      <c r="A64" s="345">
        <v>24</v>
      </c>
      <c r="B64" s="190" t="s">
        <v>278</v>
      </c>
      <c r="C64" s="146">
        <f t="shared" si="29"/>
        <v>1080</v>
      </c>
      <c r="D64" s="146">
        <f t="shared" si="28"/>
        <v>2160</v>
      </c>
      <c r="E64" s="146">
        <f t="shared" si="16"/>
        <v>3240</v>
      </c>
      <c r="F64" s="108">
        <f>'Ekamut-caxs'!D64</f>
        <v>4320</v>
      </c>
      <c r="G64" s="187"/>
      <c r="H64" s="36"/>
      <c r="I64" s="29"/>
      <c r="J64" s="29"/>
      <c r="K64" s="406"/>
      <c r="L64" s="406"/>
      <c r="M64" s="406"/>
    </row>
    <row r="65" spans="1:13" s="24" customFormat="1" ht="17.25">
      <c r="A65" s="345">
        <v>25</v>
      </c>
      <c r="B65" s="190" t="str">
        <f>+'Ekamut-caxs'!B65</f>
        <v>Արխիվացման գծով</v>
      </c>
      <c r="C65" s="146">
        <v>50</v>
      </c>
      <c r="D65" s="146">
        <v>50</v>
      </c>
      <c r="E65" s="146">
        <v>50</v>
      </c>
      <c r="F65" s="108">
        <f>+'Ekamut-caxs'!D65</f>
        <v>50</v>
      </c>
      <c r="G65" s="187"/>
      <c r="H65" s="36"/>
      <c r="I65" s="29"/>
      <c r="J65" s="29"/>
      <c r="K65" s="406" t="str">
        <f t="shared" si="4"/>
        <v/>
      </c>
      <c r="L65" s="406" t="str">
        <f t="shared" si="5"/>
        <v/>
      </c>
      <c r="M65" s="406" t="str">
        <f t="shared" si="6"/>
        <v/>
      </c>
    </row>
    <row r="66" spans="1:13" s="24" customFormat="1" ht="17.25">
      <c r="A66" s="345">
        <f>+A65+1</f>
        <v>26</v>
      </c>
      <c r="B66" s="342" t="str">
        <f>+'Ekamut-caxs'!B66</f>
        <v>Դուրսգրվող գույքի վերագնահատման գծով</v>
      </c>
      <c r="C66" s="146">
        <v>0</v>
      </c>
      <c r="D66" s="146">
        <v>0</v>
      </c>
      <c r="E66" s="146">
        <v>100</v>
      </c>
      <c r="F66" s="340">
        <f>+'Ekamut-caxs'!D66</f>
        <v>100</v>
      </c>
      <c r="G66" s="187"/>
      <c r="H66" s="268" t="s">
        <v>240</v>
      </c>
      <c r="I66" s="29"/>
      <c r="J66" s="29"/>
      <c r="K66" s="406" t="str">
        <f t="shared" si="4"/>
        <v/>
      </c>
      <c r="L66" s="406" t="str">
        <f t="shared" si="5"/>
        <v/>
      </c>
      <c r="M66" s="406" t="str">
        <f t="shared" si="6"/>
        <v/>
      </c>
    </row>
    <row r="67" spans="1:13" s="24" customFormat="1" ht="17.25">
      <c r="A67" s="345">
        <f t="shared" si="25"/>
        <v>27</v>
      </c>
      <c r="B67" s="342" t="str">
        <f>+'Ekamut-caxs'!B67</f>
        <v>Կրակմարիչների լիցքավորում</v>
      </c>
      <c r="C67" s="146">
        <v>0</v>
      </c>
      <c r="D67" s="146">
        <v>30</v>
      </c>
      <c r="E67" s="146">
        <v>30</v>
      </c>
      <c r="F67" s="340">
        <f>+'Ekamut-caxs'!D67</f>
        <v>30</v>
      </c>
      <c r="G67" s="187"/>
      <c r="H67" s="268"/>
      <c r="I67" s="29"/>
      <c r="J67" s="29"/>
      <c r="K67" s="406" t="str">
        <f t="shared" si="4"/>
        <v/>
      </c>
      <c r="L67" s="406" t="str">
        <f t="shared" si="5"/>
        <v/>
      </c>
      <c r="M67" s="406" t="str">
        <f t="shared" si="6"/>
        <v/>
      </c>
    </row>
    <row r="68" spans="1:13" s="24" customFormat="1" ht="15.6" hidden="1" customHeight="1">
      <c r="A68" s="345">
        <f t="shared" si="25"/>
        <v>28</v>
      </c>
      <c r="B68" s="190" t="s">
        <v>35</v>
      </c>
      <c r="C68" s="340">
        <f>SUM(C69:C71)</f>
        <v>0</v>
      </c>
      <c r="D68" s="340">
        <f t="shared" ref="D68:E68" si="30">SUM(D69:D71)</f>
        <v>0</v>
      </c>
      <c r="E68" s="340">
        <f t="shared" si="30"/>
        <v>0</v>
      </c>
      <c r="F68" s="340">
        <f>SUM(F69:F71)</f>
        <v>0</v>
      </c>
      <c r="G68" s="187"/>
      <c r="H68" s="36"/>
      <c r="I68" s="29"/>
      <c r="J68" s="29"/>
      <c r="K68" s="406" t="str">
        <f t="shared" si="4"/>
        <v/>
      </c>
      <c r="L68" s="406" t="str">
        <f t="shared" si="5"/>
        <v/>
      </c>
      <c r="M68" s="406" t="str">
        <f t="shared" si="6"/>
        <v/>
      </c>
    </row>
    <row r="69" spans="1:13" s="312" customFormat="1" ht="0.6" hidden="1" customHeight="1">
      <c r="A69" s="346">
        <f>+A68+0.1</f>
        <v>28.1</v>
      </c>
      <c r="B69" s="306" t="s">
        <v>36</v>
      </c>
      <c r="C69" s="307"/>
      <c r="D69" s="307"/>
      <c r="E69" s="307"/>
      <c r="F69" s="308"/>
      <c r="G69" s="309"/>
      <c r="H69" s="310"/>
      <c r="I69" s="311"/>
      <c r="J69" s="311"/>
      <c r="K69" s="406" t="str">
        <f t="shared" si="4"/>
        <v/>
      </c>
      <c r="L69" s="406" t="str">
        <f t="shared" si="5"/>
        <v/>
      </c>
      <c r="M69" s="406" t="str">
        <f t="shared" si="6"/>
        <v/>
      </c>
    </row>
    <row r="70" spans="1:13" s="312" customFormat="1" ht="15" hidden="1" customHeight="1">
      <c r="A70" s="346">
        <f>+A69+0.1</f>
        <v>28.200000000000003</v>
      </c>
      <c r="B70" s="306" t="s">
        <v>48</v>
      </c>
      <c r="C70" s="307"/>
      <c r="D70" s="307"/>
      <c r="E70" s="307"/>
      <c r="F70" s="308"/>
      <c r="G70" s="309"/>
      <c r="H70" s="310"/>
      <c r="I70" s="311"/>
      <c r="J70" s="311"/>
      <c r="K70" s="406" t="str">
        <f t="shared" si="4"/>
        <v/>
      </c>
      <c r="L70" s="406" t="str">
        <f t="shared" si="5"/>
        <v/>
      </c>
      <c r="M70" s="406" t="str">
        <f t="shared" si="6"/>
        <v/>
      </c>
    </row>
    <row r="71" spans="1:13" s="312" customFormat="1" ht="15" hidden="1" customHeight="1">
      <c r="A71" s="346">
        <f>+A70+0.1</f>
        <v>28.300000000000004</v>
      </c>
      <c r="B71" s="306" t="s">
        <v>82</v>
      </c>
      <c r="C71" s="307"/>
      <c r="D71" s="307"/>
      <c r="E71" s="307"/>
      <c r="F71" s="344">
        <f>+'Ekamut-caxs'!D70</f>
        <v>0</v>
      </c>
      <c r="G71" s="309"/>
      <c r="H71" s="310"/>
      <c r="I71" s="311"/>
      <c r="J71" s="311"/>
      <c r="K71" s="406" t="str">
        <f t="shared" si="4"/>
        <v/>
      </c>
      <c r="L71" s="406" t="str">
        <f t="shared" si="5"/>
        <v/>
      </c>
      <c r="M71" s="406" t="str">
        <f t="shared" si="6"/>
        <v/>
      </c>
    </row>
    <row r="72" spans="1:13" s="24" customFormat="1" ht="17.25">
      <c r="A72" s="302">
        <v>28</v>
      </c>
      <c r="B72" s="329" t="s">
        <v>37</v>
      </c>
      <c r="C72" s="348">
        <f>+F72</f>
        <v>10742.400000000003</v>
      </c>
      <c r="D72" s="348">
        <f>+F72</f>
        <v>10742.400000000003</v>
      </c>
      <c r="E72" s="348">
        <f>+F72</f>
        <v>10742.400000000003</v>
      </c>
      <c r="F72" s="340">
        <f>+'Deb. ev kreditor'!D59-'Deb. ev kreditor'!D55</f>
        <v>10742.400000000003</v>
      </c>
      <c r="G72" s="187"/>
      <c r="H72" s="113">
        <f>+F72-'Deb. ev kreditor'!F59</f>
        <v>0</v>
      </c>
      <c r="I72" s="14"/>
      <c r="J72" s="14"/>
      <c r="K72" s="406" t="str">
        <f t="shared" si="4"/>
        <v/>
      </c>
      <c r="L72" s="406" t="str">
        <f t="shared" si="5"/>
        <v/>
      </c>
      <c r="M72" s="406" t="str">
        <f t="shared" si="6"/>
        <v/>
      </c>
    </row>
    <row r="73" spans="1:13" s="24" customFormat="1" ht="17.25">
      <c r="A73" s="302">
        <v>29</v>
      </c>
      <c r="B73" s="329" t="str">
        <f>+'Ekamut-caxs'!B71</f>
        <v>Ծառերի էտման գծով</v>
      </c>
      <c r="C73" s="348"/>
      <c r="D73" s="348">
        <f>+F73</f>
        <v>510</v>
      </c>
      <c r="E73" s="348">
        <f>+F73</f>
        <v>510</v>
      </c>
      <c r="F73" s="340">
        <f>+'Ekamut-caxs'!D71</f>
        <v>510</v>
      </c>
      <c r="G73" s="187"/>
      <c r="H73" s="113"/>
      <c r="I73" s="14"/>
      <c r="J73" s="14"/>
      <c r="K73" s="406"/>
      <c r="L73" s="406"/>
      <c r="M73" s="406"/>
    </row>
    <row r="74" spans="1:13" s="24" customFormat="1" ht="17.25" hidden="1">
      <c r="A74" s="349">
        <f>+A72+1</f>
        <v>29</v>
      </c>
      <c r="B74" s="190" t="s">
        <v>83</v>
      </c>
      <c r="C74" s="146"/>
      <c r="D74" s="146"/>
      <c r="E74" s="146"/>
      <c r="F74" s="108"/>
      <c r="G74" s="187"/>
      <c r="H74" s="303" t="s">
        <v>193</v>
      </c>
      <c r="I74" s="61"/>
      <c r="J74" s="61"/>
      <c r="K74" s="406" t="str">
        <f t="shared" si="4"/>
        <v/>
      </c>
      <c r="L74" s="406" t="str">
        <f t="shared" si="5"/>
        <v/>
      </c>
      <c r="M74" s="406" t="str">
        <f t="shared" si="6"/>
        <v/>
      </c>
    </row>
    <row r="75" spans="1:13" s="25" customFormat="1" ht="17.25">
      <c r="A75" s="13" t="s">
        <v>55</v>
      </c>
      <c r="B75" s="326" t="s">
        <v>58</v>
      </c>
      <c r="C75" s="339">
        <f>C76+C83</f>
        <v>1206.25</v>
      </c>
      <c r="D75" s="339">
        <f>D76+D83</f>
        <v>4825</v>
      </c>
      <c r="E75" s="339">
        <f>E76+E83</f>
        <v>4825</v>
      </c>
      <c r="F75" s="339">
        <f>F76+F83</f>
        <v>4825</v>
      </c>
      <c r="G75" s="328"/>
      <c r="H75" s="61"/>
      <c r="I75" s="61"/>
      <c r="J75" s="61"/>
      <c r="K75" s="406" t="str">
        <f t="shared" si="4"/>
        <v/>
      </c>
      <c r="L75" s="406" t="str">
        <f t="shared" si="5"/>
        <v/>
      </c>
      <c r="M75" s="406" t="str">
        <f t="shared" si="6"/>
        <v/>
      </c>
    </row>
    <row r="76" spans="1:13" s="24" customFormat="1" ht="17.25">
      <c r="A76" s="300">
        <v>1</v>
      </c>
      <c r="B76" s="190" t="s">
        <v>87</v>
      </c>
      <c r="C76" s="347">
        <f>SUM(C77:C82)</f>
        <v>1206.25</v>
      </c>
      <c r="D76" s="347">
        <f>SUM(D77:D82)</f>
        <v>4825</v>
      </c>
      <c r="E76" s="347">
        <f>SUM(E77:E82)</f>
        <v>4825</v>
      </c>
      <c r="F76" s="340">
        <f>SUM(F77:F82)</f>
        <v>4825</v>
      </c>
      <c r="G76" s="187"/>
      <c r="H76" s="36"/>
      <c r="I76" s="29"/>
      <c r="J76" s="29"/>
      <c r="K76" s="406" t="str">
        <f t="shared" si="4"/>
        <v/>
      </c>
      <c r="L76" s="406" t="str">
        <f t="shared" si="5"/>
        <v/>
      </c>
      <c r="M76" s="406" t="str">
        <f t="shared" si="6"/>
        <v/>
      </c>
    </row>
    <row r="77" spans="1:13" s="312" customFormat="1" ht="16.5" customHeight="1">
      <c r="A77" s="346">
        <f t="shared" ref="A77:A82" si="31">+A76+0.1</f>
        <v>1.1000000000000001</v>
      </c>
      <c r="B77" s="306" t="s">
        <v>84</v>
      </c>
      <c r="C77" s="308">
        <f t="shared" ref="C77:C79" si="32">F77/4</f>
        <v>570</v>
      </c>
      <c r="D77" s="308">
        <v>2280</v>
      </c>
      <c r="E77" s="308">
        <v>2280</v>
      </c>
      <c r="F77" s="308">
        <v>2280</v>
      </c>
      <c r="G77" s="309"/>
      <c r="H77" s="310"/>
      <c r="I77" s="311"/>
      <c r="J77" s="311"/>
      <c r="K77" s="406" t="str">
        <f t="shared" si="4"/>
        <v/>
      </c>
      <c r="L77" s="406" t="str">
        <f t="shared" si="5"/>
        <v/>
      </c>
      <c r="M77" s="406" t="str">
        <f t="shared" si="6"/>
        <v/>
      </c>
    </row>
    <row r="78" spans="1:13" s="312" customFormat="1" ht="16.5" customHeight="1">
      <c r="A78" s="305">
        <v>1.2</v>
      </c>
      <c r="B78" s="306" t="s">
        <v>85</v>
      </c>
      <c r="C78" s="308">
        <f t="shared" si="32"/>
        <v>87.5</v>
      </c>
      <c r="D78" s="308">
        <v>350</v>
      </c>
      <c r="E78" s="308">
        <v>350</v>
      </c>
      <c r="F78" s="308">
        <v>350</v>
      </c>
      <c r="G78" s="309"/>
      <c r="H78" s="310"/>
      <c r="I78" s="311"/>
      <c r="J78" s="311"/>
      <c r="K78" s="406" t="str">
        <f t="shared" si="4"/>
        <v/>
      </c>
      <c r="L78" s="406" t="str">
        <f t="shared" si="5"/>
        <v/>
      </c>
      <c r="M78" s="406" t="str">
        <f t="shared" si="6"/>
        <v/>
      </c>
    </row>
    <row r="79" spans="1:13" s="312" customFormat="1" ht="16.149999999999999" customHeight="1">
      <c r="A79" s="346">
        <f t="shared" si="31"/>
        <v>1.3</v>
      </c>
      <c r="B79" s="306" t="s">
        <v>86</v>
      </c>
      <c r="C79" s="308">
        <f t="shared" si="32"/>
        <v>548.75</v>
      </c>
      <c r="D79" s="308">
        <v>2195</v>
      </c>
      <c r="E79" s="308">
        <v>2195</v>
      </c>
      <c r="F79" s="308">
        <v>2195</v>
      </c>
      <c r="G79" s="309"/>
      <c r="H79" s="310"/>
      <c r="I79" s="311"/>
      <c r="J79" s="311"/>
      <c r="K79" s="406" t="str">
        <f t="shared" si="4"/>
        <v/>
      </c>
      <c r="L79" s="406" t="str">
        <f t="shared" si="5"/>
        <v/>
      </c>
      <c r="M79" s="406" t="str">
        <f t="shared" si="6"/>
        <v/>
      </c>
    </row>
    <row r="80" spans="1:13" s="312" customFormat="1" ht="16.149999999999999" hidden="1" customHeight="1">
      <c r="A80" s="305">
        <f t="shared" si="31"/>
        <v>1.4000000000000001</v>
      </c>
      <c r="B80" s="306" t="s">
        <v>63</v>
      </c>
      <c r="C80" s="307"/>
      <c r="D80" s="307"/>
      <c r="E80" s="307"/>
      <c r="F80" s="308"/>
      <c r="G80" s="309"/>
      <c r="H80" s="310"/>
      <c r="I80" s="311"/>
      <c r="J80" s="311"/>
      <c r="K80" s="406" t="str">
        <f t="shared" ref="K80:K89" si="33">IF((D80-C80)&lt;0, ("սխալ"),"")</f>
        <v/>
      </c>
      <c r="L80" s="406" t="str">
        <f t="shared" ref="L80:L90" si="34">IF((E80-D80)&lt;0, ("սխալ"),"")</f>
        <v/>
      </c>
      <c r="M80" s="406" t="str">
        <f t="shared" ref="M80:M90" si="35">IF((F80-E80)&lt;0, ("սխալ"),"")</f>
        <v/>
      </c>
    </row>
    <row r="81" spans="1:13" s="312" customFormat="1" ht="16.149999999999999" hidden="1" customHeight="1">
      <c r="A81" s="305">
        <f t="shared" si="31"/>
        <v>1.5000000000000002</v>
      </c>
      <c r="B81" s="306" t="s">
        <v>64</v>
      </c>
      <c r="C81" s="307"/>
      <c r="D81" s="307"/>
      <c r="E81" s="307"/>
      <c r="F81" s="308"/>
      <c r="G81" s="309"/>
      <c r="H81" s="310"/>
      <c r="I81" s="311"/>
      <c r="J81" s="311"/>
      <c r="K81" s="406" t="str">
        <f t="shared" si="33"/>
        <v/>
      </c>
      <c r="L81" s="406" t="str">
        <f t="shared" si="34"/>
        <v/>
      </c>
      <c r="M81" s="406" t="str">
        <f t="shared" si="35"/>
        <v/>
      </c>
    </row>
    <row r="82" spans="1:13" s="24" customFormat="1" ht="17.25" hidden="1">
      <c r="A82" s="345">
        <f t="shared" si="31"/>
        <v>1.6000000000000003</v>
      </c>
      <c r="B82" s="143"/>
      <c r="C82" s="146"/>
      <c r="D82" s="146"/>
      <c r="E82" s="146"/>
      <c r="F82" s="108"/>
      <c r="G82" s="187"/>
      <c r="H82" s="33" t="s">
        <v>245</v>
      </c>
      <c r="I82" s="14"/>
      <c r="J82" s="14"/>
      <c r="K82" s="406" t="str">
        <f t="shared" si="33"/>
        <v/>
      </c>
      <c r="L82" s="406" t="str">
        <f t="shared" si="34"/>
        <v/>
      </c>
      <c r="M82" s="406" t="str">
        <f t="shared" si="35"/>
        <v/>
      </c>
    </row>
    <row r="83" spans="1:13" s="24" customFormat="1" ht="0.6" customHeight="1">
      <c r="A83" s="300">
        <v>2</v>
      </c>
      <c r="B83" s="190" t="s">
        <v>88</v>
      </c>
      <c r="C83" s="347">
        <f t="shared" ref="C83:E83" si="36">SUM(C84:C86)</f>
        <v>0</v>
      </c>
      <c r="D83" s="347">
        <f t="shared" si="36"/>
        <v>0</v>
      </c>
      <c r="E83" s="347">
        <f t="shared" si="36"/>
        <v>0</v>
      </c>
      <c r="F83" s="340">
        <f>SUM(F84:F86)</f>
        <v>0</v>
      </c>
      <c r="G83" s="187"/>
      <c r="H83" s="36"/>
      <c r="I83" s="29"/>
      <c r="J83" s="29"/>
      <c r="K83" s="406" t="str">
        <f t="shared" si="33"/>
        <v/>
      </c>
      <c r="L83" s="406" t="str">
        <f t="shared" si="34"/>
        <v/>
      </c>
      <c r="M83" s="406" t="str">
        <f t="shared" si="35"/>
        <v/>
      </c>
    </row>
    <row r="84" spans="1:13" s="312" customFormat="1" ht="16.149999999999999" hidden="1" customHeight="1">
      <c r="A84" s="346">
        <f>+A83+0.1</f>
        <v>2.1</v>
      </c>
      <c r="B84" s="306" t="s">
        <v>60</v>
      </c>
      <c r="C84" s="307"/>
      <c r="D84" s="307"/>
      <c r="E84" s="307"/>
      <c r="F84" s="308"/>
      <c r="G84" s="309"/>
      <c r="H84" s="310"/>
      <c r="I84" s="311"/>
      <c r="J84" s="311"/>
      <c r="K84" s="406" t="str">
        <f t="shared" si="33"/>
        <v/>
      </c>
      <c r="L84" s="406" t="str">
        <f t="shared" si="34"/>
        <v/>
      </c>
      <c r="M84" s="406" t="str">
        <f t="shared" si="35"/>
        <v/>
      </c>
    </row>
    <row r="85" spans="1:13" s="312" customFormat="1" ht="16.149999999999999" hidden="1" customHeight="1">
      <c r="A85" s="346">
        <f>+A84+0.1</f>
        <v>2.2000000000000002</v>
      </c>
      <c r="B85" s="306" t="s">
        <v>59</v>
      </c>
      <c r="C85" s="307"/>
      <c r="D85" s="307"/>
      <c r="E85" s="307"/>
      <c r="F85" s="308"/>
      <c r="G85" s="309"/>
      <c r="H85" s="310"/>
      <c r="I85" s="311"/>
      <c r="J85" s="311"/>
      <c r="K85" s="406" t="str">
        <f t="shared" si="33"/>
        <v/>
      </c>
      <c r="L85" s="406" t="str">
        <f t="shared" si="34"/>
        <v/>
      </c>
      <c r="M85" s="406" t="str">
        <f t="shared" si="35"/>
        <v/>
      </c>
    </row>
    <row r="86" spans="1:13" s="312" customFormat="1" ht="16.149999999999999" hidden="1" customHeight="1">
      <c r="A86" s="346">
        <f>+A85+0.1</f>
        <v>2.3000000000000003</v>
      </c>
      <c r="B86" s="306" t="s">
        <v>49</v>
      </c>
      <c r="C86" s="307"/>
      <c r="D86" s="307"/>
      <c r="E86" s="307"/>
      <c r="F86" s="308"/>
      <c r="G86" s="309"/>
      <c r="H86" s="310"/>
      <c r="I86" s="311"/>
      <c r="J86" s="311"/>
      <c r="K86" s="406" t="str">
        <f t="shared" si="33"/>
        <v/>
      </c>
      <c r="L86" s="406" t="str">
        <f t="shared" si="34"/>
        <v/>
      </c>
      <c r="M86" s="406" t="str">
        <f t="shared" si="35"/>
        <v/>
      </c>
    </row>
    <row r="87" spans="1:13" s="25" customFormat="1" ht="34.5" hidden="1">
      <c r="A87" s="13" t="s">
        <v>56</v>
      </c>
      <c r="B87" s="326" t="s">
        <v>140</v>
      </c>
      <c r="C87" s="339">
        <f t="shared" ref="C87:E87" si="37">SUM(C88:C89)</f>
        <v>0</v>
      </c>
      <c r="D87" s="339">
        <f t="shared" si="37"/>
        <v>0</v>
      </c>
      <c r="E87" s="339">
        <f t="shared" si="37"/>
        <v>0</v>
      </c>
      <c r="F87" s="339">
        <f>SUM(F88:F89)</f>
        <v>0</v>
      </c>
      <c r="G87" s="328"/>
      <c r="H87" s="37"/>
      <c r="I87" s="30"/>
      <c r="J87" s="30"/>
      <c r="K87" s="406" t="str">
        <f t="shared" si="33"/>
        <v/>
      </c>
      <c r="L87" s="406" t="str">
        <f t="shared" si="34"/>
        <v/>
      </c>
      <c r="M87" s="406" t="str">
        <f t="shared" si="35"/>
        <v/>
      </c>
    </row>
    <row r="88" spans="1:13" s="25" customFormat="1" ht="17.25" hidden="1">
      <c r="A88" s="302">
        <v>1</v>
      </c>
      <c r="B88" s="143" t="s">
        <v>15</v>
      </c>
      <c r="C88" s="146"/>
      <c r="D88" s="146"/>
      <c r="E88" s="146"/>
      <c r="F88" s="108"/>
      <c r="G88" s="187"/>
      <c r="H88" s="304">
        <f>+H11-F90</f>
        <v>-13365.540000000046</v>
      </c>
      <c r="I88" s="30"/>
      <c r="J88" s="30"/>
      <c r="K88" s="406" t="str">
        <f t="shared" si="33"/>
        <v/>
      </c>
      <c r="L88" s="406" t="str">
        <f t="shared" si="34"/>
        <v/>
      </c>
      <c r="M88" s="406" t="str">
        <f t="shared" si="35"/>
        <v/>
      </c>
    </row>
    <row r="89" spans="1:13" s="25" customFormat="1" ht="17.25" hidden="1">
      <c r="A89" s="302">
        <v>2</v>
      </c>
      <c r="B89" s="143"/>
      <c r="C89" s="146"/>
      <c r="D89" s="146"/>
      <c r="E89" s="146"/>
      <c r="F89" s="108"/>
      <c r="G89" s="187"/>
      <c r="H89" s="53"/>
      <c r="I89" s="30"/>
      <c r="J89" s="30"/>
      <c r="K89" s="406" t="str">
        <f t="shared" si="33"/>
        <v/>
      </c>
      <c r="L89" s="406" t="str">
        <f t="shared" si="34"/>
        <v/>
      </c>
      <c r="M89" s="406" t="str">
        <f t="shared" si="35"/>
        <v/>
      </c>
    </row>
    <row r="90" spans="1:13" s="25" customFormat="1" ht="34.5">
      <c r="A90" s="325" t="s">
        <v>38</v>
      </c>
      <c r="B90" s="326" t="s">
        <v>39</v>
      </c>
      <c r="C90" s="339">
        <f>C12+C13-C30</f>
        <v>10970.430000000051</v>
      </c>
      <c r="D90" s="339">
        <f>D12+D13-D30</f>
        <v>10916.007500000051</v>
      </c>
      <c r="E90" s="339">
        <f>E12+E13-E30</f>
        <v>22208.880000000005</v>
      </c>
      <c r="F90" s="339">
        <f>F12+F13-F30</f>
        <v>27453.840000000084</v>
      </c>
      <c r="G90" s="328"/>
      <c r="H90" s="435" t="s">
        <v>186</v>
      </c>
      <c r="I90" s="435"/>
      <c r="J90" s="112"/>
      <c r="K90" s="406" t="str">
        <f>IF((D90-C90)&lt;0, ("սխալ"),"")</f>
        <v>սխալ</v>
      </c>
      <c r="L90" s="406" t="str">
        <f t="shared" si="34"/>
        <v/>
      </c>
      <c r="M90" s="406" t="str">
        <f t="shared" si="35"/>
        <v/>
      </c>
    </row>
    <row r="91" spans="1:13" s="25" customFormat="1" ht="30" customHeight="1">
      <c r="A91" s="165"/>
      <c r="B91" s="330"/>
      <c r="C91" s="331"/>
      <c r="D91" s="331"/>
      <c r="E91" s="331"/>
      <c r="H91" s="37"/>
      <c r="I91" s="30"/>
      <c r="J91" s="30"/>
      <c r="K91" s="145" t="str">
        <f>IF((H91-F91)&lt;0, (0),"")</f>
        <v/>
      </c>
      <c r="L91" s="145" t="str">
        <f t="shared" ref="L91:M93" si="38">IF((I91-H91)&lt;0, (0),"")</f>
        <v/>
      </c>
      <c r="M91" s="145" t="str">
        <f t="shared" si="38"/>
        <v/>
      </c>
    </row>
    <row r="92" spans="1:13" s="5" customFormat="1" ht="31.5" hidden="1" customHeight="1">
      <c r="B92" s="332" t="s">
        <v>2</v>
      </c>
      <c r="C92" s="333"/>
      <c r="D92" s="333"/>
      <c r="E92" s="183" t="s">
        <v>276</v>
      </c>
      <c r="F92" s="185"/>
      <c r="G92" s="185"/>
      <c r="H92" s="61"/>
      <c r="I92" s="14"/>
      <c r="J92" s="14"/>
      <c r="K92" s="145"/>
      <c r="L92" s="145" t="str">
        <f t="shared" si="38"/>
        <v/>
      </c>
      <c r="M92" s="145" t="str">
        <f t="shared" si="38"/>
        <v/>
      </c>
    </row>
    <row r="93" spans="1:13" s="2" customFormat="1" ht="17.25" hidden="1">
      <c r="A93" s="5"/>
      <c r="B93" s="17" t="s">
        <v>4</v>
      </c>
      <c r="C93" s="14"/>
      <c r="D93" s="14"/>
      <c r="E93" s="182" t="s">
        <v>92</v>
      </c>
      <c r="F93" s="182"/>
      <c r="G93" s="334"/>
      <c r="H93" s="335"/>
      <c r="I93" s="27"/>
      <c r="J93" s="27"/>
      <c r="K93" s="145"/>
      <c r="L93" s="145" t="str">
        <f t="shared" si="38"/>
        <v/>
      </c>
      <c r="M93" s="145" t="str">
        <f t="shared" si="38"/>
        <v/>
      </c>
    </row>
    <row r="94" spans="1:13" s="2" customFormat="1" ht="36.75" hidden="1" customHeight="1">
      <c r="B94" s="336" t="s">
        <v>6</v>
      </c>
      <c r="C94" s="30"/>
      <c r="D94" s="30"/>
      <c r="E94" s="183" t="s">
        <v>277</v>
      </c>
      <c r="F94" s="185"/>
      <c r="G94" s="185"/>
      <c r="H94" s="25"/>
      <c r="I94" s="27"/>
      <c r="J94" s="27"/>
      <c r="K94" s="145"/>
      <c r="L94" s="145"/>
      <c r="M94" s="145"/>
    </row>
    <row r="95" spans="1:13" s="2" customFormat="1" ht="12" hidden="1" customHeight="1">
      <c r="B95" s="321"/>
      <c r="C95" s="27"/>
      <c r="D95" s="27"/>
      <c r="E95" s="182" t="s">
        <v>92</v>
      </c>
      <c r="F95" s="182"/>
      <c r="G95" s="334"/>
      <c r="H95" s="335"/>
      <c r="I95" s="27"/>
      <c r="J95" s="27"/>
      <c r="K95" s="145"/>
      <c r="L95" s="145"/>
      <c r="M95" s="145"/>
    </row>
    <row r="96" spans="1:13" s="2" customFormat="1" hidden="1">
      <c r="B96" s="321"/>
      <c r="C96" s="27" t="s">
        <v>177</v>
      </c>
      <c r="D96" s="27"/>
      <c r="E96" s="27"/>
      <c r="F96" s="26"/>
      <c r="G96" s="26"/>
      <c r="H96" s="26"/>
      <c r="I96" s="27"/>
      <c r="J96" s="27"/>
      <c r="K96" s="145"/>
      <c r="L96" s="145"/>
      <c r="M96" s="145"/>
    </row>
    <row r="97" spans="2:13" s="205" customFormat="1" ht="112.5" customHeight="1">
      <c r="B97" s="337" t="s">
        <v>207</v>
      </c>
      <c r="C97" s="433"/>
      <c r="D97" s="433"/>
      <c r="E97" s="433"/>
      <c r="G97" s="206" t="s">
        <v>220</v>
      </c>
    </row>
    <row r="98" spans="2:13">
      <c r="K98" s="145"/>
      <c r="L98" s="145"/>
      <c r="M98" s="145"/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0" zoomScaleSheetLayoutView="100" workbookViewId="0">
      <selection activeCell="D58" sqref="D58"/>
    </sheetView>
  </sheetViews>
  <sheetFormatPr defaultColWidth="9.140625" defaultRowHeight="13.5"/>
  <cols>
    <col min="1" max="1" width="4.85546875" style="38" customWidth="1"/>
    <col min="2" max="2" width="59.2851562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9" t="s">
        <v>53</v>
      </c>
      <c r="B1" s="439"/>
      <c r="C1" s="439"/>
      <c r="D1" s="439"/>
      <c r="E1" s="439"/>
      <c r="F1" s="439"/>
    </row>
    <row r="2" spans="1:9" s="7" customFormat="1" ht="20.25">
      <c r="A2" s="431" t="str">
        <f>+'Ekamut-caxs'!A7</f>
        <v xml:space="preserve">«Երևանի «Հեքիաթ» հ․96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42" t="s">
        <v>265</v>
      </c>
      <c r="B3" s="442"/>
      <c r="C3" s="442"/>
      <c r="D3" s="442"/>
      <c r="E3" s="442"/>
      <c r="F3" s="442"/>
      <c r="G3" s="8"/>
      <c r="H3" s="8"/>
      <c r="I3" s="8"/>
    </row>
    <row r="4" spans="1:9">
      <c r="F4" s="364" t="s">
        <v>0</v>
      </c>
    </row>
    <row r="5" spans="1:9" ht="80.25" customHeight="1">
      <c r="A5" s="365" t="s">
        <v>3</v>
      </c>
      <c r="B5" s="366" t="s">
        <v>31</v>
      </c>
      <c r="C5" s="104" t="s">
        <v>198</v>
      </c>
      <c r="D5" s="104" t="s">
        <v>199</v>
      </c>
      <c r="E5" s="366" t="s">
        <v>50</v>
      </c>
      <c r="F5" s="357" t="s">
        <v>200</v>
      </c>
      <c r="H5" s="164" t="s">
        <v>211</v>
      </c>
    </row>
    <row r="6" spans="1:9" s="7" customFormat="1" ht="17.25">
      <c r="A6" s="151" t="s">
        <v>7</v>
      </c>
      <c r="B6" s="367" t="s">
        <v>134</v>
      </c>
      <c r="C6" s="141">
        <f>SUM(C7:C8,C11,C14:C19,C22:C24)</f>
        <v>205253.40000000002</v>
      </c>
      <c r="D6" s="141">
        <f>SUM(D7:D8,D11,D14:D19,D22:D24)</f>
        <v>210557.52000000002</v>
      </c>
      <c r="E6" s="141">
        <f t="shared" ref="E6:E66" si="0">D6-C6</f>
        <v>5304.1199999999953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132867</v>
      </c>
      <c r="D7" s="109">
        <f>+'Ekamut-caxs'!D11</f>
        <v>143469.20000000001</v>
      </c>
      <c r="E7" s="109">
        <f t="shared" si="0"/>
        <v>10602.200000000012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v>96</v>
      </c>
      <c r="D8" s="109">
        <f>SUM(D9:D10)</f>
        <v>96</v>
      </c>
      <c r="E8" s="109">
        <f t="shared" si="0"/>
        <v>0</v>
      </c>
      <c r="F8" s="109"/>
    </row>
    <row r="9" spans="1:9" s="382" customFormat="1" ht="17.25">
      <c r="A9" s="379">
        <f>+A8+0.1</f>
        <v>2.1</v>
      </c>
      <c r="B9" s="380" t="str">
        <f>+'Ekamut-caxs'!B13</f>
        <v>վերապատրաստման գծով</v>
      </c>
      <c r="C9" s="376"/>
      <c r="D9" s="376">
        <f>+'Ekamut-caxs'!D13</f>
        <v>96</v>
      </c>
      <c r="E9" s="381">
        <f t="shared" si="0"/>
        <v>96</v>
      </c>
      <c r="F9" s="376"/>
    </row>
    <row r="10" spans="1:9" s="382" customFormat="1" ht="17.25">
      <c r="A10" s="379">
        <f>+A9+0.1</f>
        <v>2.2000000000000002</v>
      </c>
      <c r="B10" s="380" t="str">
        <f>+'Ekamut-caxs'!B14</f>
        <v>կամավոր ատեստավորման գծով</v>
      </c>
      <c r="C10" s="376"/>
      <c r="D10" s="376">
        <f>+'Ekamut-caxs'!D14</f>
        <v>0</v>
      </c>
      <c r="E10" s="381">
        <f t="shared" si="0"/>
        <v>0</v>
      </c>
      <c r="F10" s="376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33727.599999999999</v>
      </c>
      <c r="D11" s="109">
        <f>SUM(D12:D13)</f>
        <v>28599.82</v>
      </c>
      <c r="E11" s="109">
        <f t="shared" si="0"/>
        <v>-5127.7799999999988</v>
      </c>
      <c r="F11" s="109"/>
    </row>
    <row r="12" spans="1:9" s="382" customFormat="1" ht="27">
      <c r="A12" s="379">
        <f>+A9+1</f>
        <v>3.1</v>
      </c>
      <c r="B12" s="380" t="str">
        <f>+'Ekamut-caxs'!B16</f>
        <v>կրթության առանձնահատուկ պայմանների կարիք ունեցող երեխաների գծով</v>
      </c>
      <c r="C12" s="376">
        <v>24260</v>
      </c>
      <c r="D12" s="376">
        <f>+'Ekamut-caxs'!D16</f>
        <v>22540.54</v>
      </c>
      <c r="E12" s="381">
        <f t="shared" si="0"/>
        <v>-1719.4599999999991</v>
      </c>
      <c r="F12" s="376"/>
    </row>
    <row r="13" spans="1:9" s="382" customFormat="1" ht="17.25">
      <c r="A13" s="379">
        <f>+A10+1</f>
        <v>3.2</v>
      </c>
      <c r="B13" s="380" t="str">
        <f>+'Ekamut-caxs'!B17</f>
        <v>զինծառայողների երեխաների գծով</v>
      </c>
      <c r="C13" s="376">
        <v>9467.6</v>
      </c>
      <c r="D13" s="376">
        <f>+'Ekamut-caxs'!D17</f>
        <v>6059.28</v>
      </c>
      <c r="E13" s="381">
        <f t="shared" si="0"/>
        <v>-3408.3200000000006</v>
      </c>
      <c r="F13" s="376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28852.7</v>
      </c>
      <c r="D14" s="109">
        <f>+'Ekamut-caxs'!D19</f>
        <v>28852.7</v>
      </c>
      <c r="E14" s="109">
        <f t="shared" si="0"/>
        <v>0</v>
      </c>
      <c r="F14" s="105"/>
    </row>
    <row r="15" spans="1:9" s="19" customFormat="1" ht="17.25" hidden="1">
      <c r="A15" s="21">
        <f t="shared" ref="A15:A18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34.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8.600000000000001" hidden="1" customHeight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9493.4</v>
      </c>
      <c r="D19" s="110">
        <f>SUM(D20:D21)</f>
        <v>9493.4</v>
      </c>
      <c r="E19" s="109">
        <f t="shared" si="0"/>
        <v>0</v>
      </c>
      <c r="F19" s="105"/>
    </row>
    <row r="20" spans="1:7" s="382" customFormat="1" ht="16.899999999999999" customHeight="1">
      <c r="A20" s="379">
        <f>+A19+0.1</f>
        <v>5.0999999999999996</v>
      </c>
      <c r="B20" s="380" t="str">
        <f>+'Ekamut-caxs'!B25</f>
        <v xml:space="preserve">ոչ ընթացիկ </v>
      </c>
      <c r="C20" s="376">
        <v>9493.4</v>
      </c>
      <c r="D20" s="376">
        <f>+'Ekamut-caxs'!D25</f>
        <v>9493.4</v>
      </c>
      <c r="E20" s="381">
        <f t="shared" si="0"/>
        <v>0</v>
      </c>
      <c r="F20" s="376"/>
    </row>
    <row r="21" spans="1:7" s="382" customFormat="1" ht="13.9" hidden="1" customHeight="1">
      <c r="A21" s="379">
        <f>+A20+0.1</f>
        <v>5.1999999999999993</v>
      </c>
      <c r="B21" s="380" t="str">
        <f>+'Ekamut-caxs'!B26</f>
        <v xml:space="preserve">ընթացիկ </v>
      </c>
      <c r="C21" s="376"/>
      <c r="D21" s="376">
        <f>+'Ekamut-caxs'!D26</f>
        <v>0</v>
      </c>
      <c r="E21" s="381">
        <f t="shared" si="0"/>
        <v>0</v>
      </c>
      <c r="F21" s="376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0.6</v>
      </c>
      <c r="D22" s="109">
        <f>+'Ekamut-caxs'!D27</f>
        <v>0.6</v>
      </c>
      <c r="E22" s="109">
        <f t="shared" si="0"/>
        <v>0</v>
      </c>
      <c r="F22" s="105"/>
    </row>
    <row r="23" spans="1:7" s="19" customFormat="1" ht="17.25">
      <c r="A23" s="21">
        <v>7</v>
      </c>
      <c r="B23" s="143" t="s">
        <v>285</v>
      </c>
      <c r="C23" s="110">
        <v>170</v>
      </c>
      <c r="D23" s="109">
        <v>0</v>
      </c>
      <c r="E23" s="109">
        <f t="shared" si="0"/>
        <v>-170</v>
      </c>
      <c r="F23" s="105"/>
    </row>
    <row r="24" spans="1:7" s="19" customFormat="1" ht="17.25">
      <c r="A24" s="21">
        <v>8</v>
      </c>
      <c r="B24" s="143" t="str">
        <f>+'Ekamut-caxs'!B18</f>
        <v>Սուբսիդիա ջրամատակարարման գծով</v>
      </c>
      <c r="C24" s="110">
        <v>46.1</v>
      </c>
      <c r="D24" s="109">
        <f>+'Ekamut-caxs'!D18</f>
        <v>45.8</v>
      </c>
      <c r="E24" s="109">
        <f>D24-C24</f>
        <v>-0.30000000000000426</v>
      </c>
      <c r="F24" s="109"/>
      <c r="G24" s="32" t="s">
        <v>272</v>
      </c>
    </row>
    <row r="25" spans="1:7" s="7" customFormat="1" ht="17.25">
      <c r="A25" s="151" t="s">
        <v>11</v>
      </c>
      <c r="B25" s="367" t="s">
        <v>135</v>
      </c>
      <c r="C25" s="368">
        <f>SUM(C26,C29:C35,C39:C62,C64:C65)</f>
        <v>193398.93999999997</v>
      </c>
      <c r="D25" s="368">
        <f>SUM(D26,D29:D35,D39:D62,D64:D65)</f>
        <v>210047.47999999998</v>
      </c>
      <c r="E25" s="141">
        <f t="shared" si="0"/>
        <v>16648.540000000008</v>
      </c>
      <c r="F25" s="141"/>
    </row>
    <row r="26" spans="1:7" s="19" customFormat="1" ht="17.25">
      <c r="A26" s="21">
        <v>1</v>
      </c>
      <c r="B26" s="143" t="str">
        <f>+'Ekamut-caxs'!B32</f>
        <v>Աշխատավարձի գծով, որից՝</v>
      </c>
      <c r="C26" s="110">
        <v>124484.6</v>
      </c>
      <c r="D26" s="110">
        <f>+'Ekamut-caxs'!D32</f>
        <v>124546.1</v>
      </c>
      <c r="E26" s="109">
        <f t="shared" si="0"/>
        <v>61.5</v>
      </c>
      <c r="F26" s="105"/>
    </row>
    <row r="27" spans="1:7" s="382" customFormat="1" ht="17.25">
      <c r="A27" s="379">
        <v>1.1000000000000001</v>
      </c>
      <c r="B27" s="380" t="str">
        <f>+'Ekamut-caxs'!B33</f>
        <v>վճարովի ծառայության գծով</v>
      </c>
      <c r="C27" s="376">
        <v>16193.4</v>
      </c>
      <c r="D27" s="376">
        <f>+'Ekamut-caxs'!D33</f>
        <v>19503</v>
      </c>
      <c r="E27" s="381">
        <f>D27-C27</f>
        <v>3309.6000000000004</v>
      </c>
      <c r="F27" s="376"/>
    </row>
    <row r="28" spans="1:7" s="382" customFormat="1" ht="17.25">
      <c r="A28" s="379">
        <v>1.2</v>
      </c>
      <c r="B28" s="380" t="s">
        <v>251</v>
      </c>
      <c r="C28" s="376">
        <v>8111.9</v>
      </c>
      <c r="D28" s="376">
        <f>+'Ekamut-caxs'!D34</f>
        <v>0</v>
      </c>
      <c r="E28" s="381">
        <f>D28-C28</f>
        <v>-8111.9</v>
      </c>
      <c r="F28" s="376"/>
    </row>
    <row r="29" spans="1:7" s="19" customFormat="1" ht="17.25">
      <c r="A29" s="21">
        <f>+A26+1</f>
        <v>2</v>
      </c>
      <c r="B29" s="143" t="str">
        <f>+'Ekamut-caxs'!B35</f>
        <v>Սննդի գծով</v>
      </c>
      <c r="C29" s="110">
        <v>32240.9</v>
      </c>
      <c r="D29" s="110">
        <f>+'Ekamut-caxs'!D35</f>
        <v>35997.68</v>
      </c>
      <c r="E29" s="109">
        <f t="shared" si="0"/>
        <v>3756.7799999999988</v>
      </c>
      <c r="F29" s="202"/>
    </row>
    <row r="30" spans="1:7" s="19" customFormat="1" ht="17.25">
      <c r="A30" s="21">
        <f>+A29+1</f>
        <v>3</v>
      </c>
      <c r="B30" s="143" t="str">
        <f>+'Ekamut-caxs'!B36</f>
        <v>Ջեռուցման գծով</v>
      </c>
      <c r="C30" s="110">
        <v>4319.3</v>
      </c>
      <c r="D30" s="110">
        <f>+'Ekamut-caxs'!D36</f>
        <v>5795.2</v>
      </c>
      <c r="E30" s="109">
        <f t="shared" si="0"/>
        <v>1475.8999999999996</v>
      </c>
      <c r="F30" s="105"/>
    </row>
    <row r="31" spans="1:7" s="19" customFormat="1" ht="17.25">
      <c r="A31" s="21">
        <f t="shared" ref="A31:A35" si="2">+A30+1</f>
        <v>4</v>
      </c>
      <c r="B31" s="143" t="str">
        <f>+'Ekamut-caxs'!B37</f>
        <v>Էլեկտրաէներգիայի գծով</v>
      </c>
      <c r="C31" s="110">
        <v>3938.7</v>
      </c>
      <c r="D31" s="110">
        <f>+'Ekamut-caxs'!D37</f>
        <v>3985.4</v>
      </c>
      <c r="E31" s="109">
        <f t="shared" si="0"/>
        <v>46.700000000000273</v>
      </c>
      <c r="F31" s="105"/>
    </row>
    <row r="32" spans="1:7" s="19" customFormat="1" ht="17.25">
      <c r="A32" s="21">
        <f t="shared" si="2"/>
        <v>5</v>
      </c>
      <c r="B32" s="143" t="str">
        <f>+'Ekamut-caxs'!B38</f>
        <v>Ջրմուղ-կոյուղու գծով</v>
      </c>
      <c r="C32" s="110">
        <v>1695.1</v>
      </c>
      <c r="D32" s="110">
        <f>+'Ekamut-caxs'!D38</f>
        <v>1694.5</v>
      </c>
      <c r="E32" s="109">
        <f t="shared" si="0"/>
        <v>-0.59999999999990905</v>
      </c>
      <c r="F32" s="105"/>
      <c r="G32" s="62"/>
    </row>
    <row r="33" spans="1:7" s="19" customFormat="1" ht="17.25">
      <c r="A33" s="21">
        <f t="shared" si="2"/>
        <v>6</v>
      </c>
      <c r="B33" s="143" t="str">
        <f>+'Ekamut-caxs'!B39</f>
        <v>Աղբահանության գծով</v>
      </c>
      <c r="C33" s="110">
        <v>184.3</v>
      </c>
      <c r="D33" s="110">
        <f>+'Ekamut-caxs'!D39</f>
        <v>184.3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3" t="str">
        <f>+'Ekamut-caxs'!B40</f>
        <v>Ախտաբանության գծով</v>
      </c>
      <c r="C34" s="110">
        <v>60</v>
      </c>
      <c r="D34" s="110">
        <f>+'Ekamut-caxs'!D40</f>
        <v>60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3" t="str">
        <f>+'Ekamut-caxs'!B41</f>
        <v>Կապի գծով, այդ թվում`</v>
      </c>
      <c r="C35" s="110">
        <f>SUM(C36:C38)</f>
        <v>255.04000000000002</v>
      </c>
      <c r="D35" s="110">
        <f>SUM(D36:D38)</f>
        <v>327.60000000000002</v>
      </c>
      <c r="E35" s="109">
        <f t="shared" si="0"/>
        <v>72.56</v>
      </c>
      <c r="F35" s="105"/>
    </row>
    <row r="36" spans="1:7" s="382" customFormat="1" ht="17.25">
      <c r="A36" s="379">
        <v>8.1</v>
      </c>
      <c r="B36" s="380" t="str">
        <f>+'Ekamut-caxs'!B42</f>
        <v>բաժանորդային վճար</v>
      </c>
      <c r="C36" s="376">
        <v>57.6</v>
      </c>
      <c r="D36" s="376">
        <f>+'Ekamut-caxs'!D42</f>
        <v>57.599999999999994</v>
      </c>
      <c r="E36" s="381">
        <f t="shared" si="0"/>
        <v>0</v>
      </c>
      <c r="F36" s="376"/>
    </row>
    <row r="37" spans="1:7" s="382" customFormat="1" ht="17.25">
      <c r="A37" s="379">
        <v>8.1999999999999993</v>
      </c>
      <c r="B37" s="380" t="str">
        <f>+'Ekamut-caxs'!B43</f>
        <v>րոպեավճար</v>
      </c>
      <c r="C37" s="376">
        <v>17.440000000000001</v>
      </c>
      <c r="D37" s="376">
        <f>+'Ekamut-caxs'!D43</f>
        <v>30</v>
      </c>
      <c r="E37" s="381">
        <f t="shared" si="0"/>
        <v>12.559999999999999</v>
      </c>
      <c r="F37" s="376"/>
    </row>
    <row r="38" spans="1:7" s="382" customFormat="1" ht="17.25">
      <c r="A38" s="379">
        <v>8.3000000000000007</v>
      </c>
      <c r="B38" s="380" t="str">
        <f>+'Ekamut-caxs'!B44</f>
        <v>ինտերնետ կապ</v>
      </c>
      <c r="C38" s="376">
        <v>180</v>
      </c>
      <c r="D38" s="376">
        <f>+'Ekamut-caxs'!D44</f>
        <v>240</v>
      </c>
      <c r="E38" s="381">
        <f t="shared" si="0"/>
        <v>60</v>
      </c>
      <c r="F38" s="376"/>
    </row>
    <row r="39" spans="1:7" s="19" customFormat="1" ht="17.25" hidden="1">
      <c r="A39" s="21">
        <f>+A35+1</f>
        <v>9</v>
      </c>
      <c r="B39" s="143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3" t="str">
        <f>+'Ekamut-caxs'!B46</f>
        <v>Տնտեսական ապրանքների գծով</v>
      </c>
      <c r="C40" s="110">
        <v>1801.5</v>
      </c>
      <c r="D40" s="110">
        <f>+'Ekamut-caxs'!D46</f>
        <v>1764</v>
      </c>
      <c r="E40" s="109">
        <f t="shared" si="0"/>
        <v>-37.5</v>
      </c>
      <c r="F40" s="105"/>
      <c r="G40" s="5"/>
    </row>
    <row r="41" spans="1:7" s="19" customFormat="1" ht="17.25">
      <c r="A41" s="21">
        <f t="shared" ref="A41:A62" si="3">+A40+1</f>
        <v>10</v>
      </c>
      <c r="B41" s="143" t="str">
        <f>+'Ekamut-caxs'!B47</f>
        <v>Գրասենյակային ապրանքների գծով</v>
      </c>
      <c r="C41" s="110">
        <v>228</v>
      </c>
      <c r="D41" s="110">
        <f>+'Ekamut-caxs'!D47</f>
        <v>334.79999999999995</v>
      </c>
      <c r="E41" s="109">
        <f t="shared" si="0"/>
        <v>106.79999999999995</v>
      </c>
      <c r="F41" s="105"/>
    </row>
    <row r="42" spans="1:7" s="19" customFormat="1" ht="17.25">
      <c r="A42" s="21">
        <f t="shared" si="3"/>
        <v>11</v>
      </c>
      <c r="B42" s="143" t="str">
        <f>+'Ekamut-caxs'!B48</f>
        <v>Փոքրարժեք կամ արագամաշ առարկաների գծով</v>
      </c>
      <c r="C42" s="110">
        <v>2753.8</v>
      </c>
      <c r="D42" s="110">
        <f>+'Ekamut-caxs'!D48</f>
        <v>1760</v>
      </c>
      <c r="E42" s="109">
        <f t="shared" si="0"/>
        <v>-993.80000000000018</v>
      </c>
      <c r="F42" s="105"/>
    </row>
    <row r="43" spans="1:7" s="19" customFormat="1" ht="17.25">
      <c r="A43" s="21">
        <f t="shared" si="3"/>
        <v>12</v>
      </c>
      <c r="B43" s="143" t="str">
        <f>+'Ekamut-caxs'!B49</f>
        <v>Ուսումնական նյութերի գծով</v>
      </c>
      <c r="C43" s="110">
        <v>3610.4</v>
      </c>
      <c r="D43" s="110">
        <f>+'Ekamut-caxs'!D49</f>
        <v>464.4</v>
      </c>
      <c r="E43" s="109">
        <f t="shared" si="0"/>
        <v>-3146</v>
      </c>
      <c r="F43" s="105"/>
    </row>
    <row r="44" spans="1:7" s="19" customFormat="1" ht="17.25">
      <c r="A44" s="21">
        <f t="shared" si="3"/>
        <v>13</v>
      </c>
      <c r="B44" s="143" t="str">
        <f>+'Ekamut-caxs'!B50</f>
        <v>Դեղորայքի գծով</v>
      </c>
      <c r="C44" s="110">
        <v>0</v>
      </c>
      <c r="D44" s="110">
        <f>+'Ekamut-caxs'!D50</f>
        <v>200</v>
      </c>
      <c r="E44" s="109">
        <f>D44-C44</f>
        <v>200</v>
      </c>
      <c r="F44" s="105"/>
    </row>
    <row r="45" spans="1:7" s="19" customFormat="1" ht="17.25">
      <c r="A45" s="21">
        <f t="shared" si="3"/>
        <v>14</v>
      </c>
      <c r="B45" s="143" t="str">
        <f>+'Ekamut-caxs'!B51</f>
        <v>Բուժ.ծառայության գծով</v>
      </c>
      <c r="C45" s="110">
        <v>56.8</v>
      </c>
      <c r="D45" s="110">
        <f>+'Ekamut-caxs'!D51</f>
        <v>200</v>
      </c>
      <c r="E45" s="109">
        <f t="shared" si="0"/>
        <v>143.19999999999999</v>
      </c>
      <c r="F45" s="105"/>
    </row>
    <row r="46" spans="1:7" s="19" customFormat="1" ht="17.25">
      <c r="A46" s="21">
        <f t="shared" si="3"/>
        <v>15</v>
      </c>
      <c r="B46" s="143" t="str">
        <f>+'Ekamut-caxs'!B52</f>
        <v>Ընթացիկ վերանորոգման գծով</v>
      </c>
      <c r="C46" s="109">
        <v>2937.6</v>
      </c>
      <c r="D46" s="110">
        <f>+'Ekamut-caxs'!D52</f>
        <v>2025</v>
      </c>
      <c r="E46" s="109">
        <f t="shared" si="0"/>
        <v>-912.59999999999991</v>
      </c>
      <c r="F46" s="105"/>
    </row>
    <row r="47" spans="1:7" s="19" customFormat="1" ht="17.25" hidden="1">
      <c r="A47" s="21">
        <f t="shared" si="3"/>
        <v>16</v>
      </c>
      <c r="B47" s="143" t="str">
        <f>+'Ekamut-caxs'!B53</f>
        <v>Ջեռուցման համակարգի սպասարկման գծով</v>
      </c>
      <c r="C47" s="109"/>
      <c r="D47" s="110">
        <f>+'Ekamut-caxs'!D53</f>
        <v>0</v>
      </c>
      <c r="E47" s="109">
        <f>D47-C47</f>
        <v>0</v>
      </c>
      <c r="F47" s="105"/>
    </row>
    <row r="48" spans="1:7" s="19" customFormat="1" ht="17.25" hidden="1">
      <c r="A48" s="21">
        <f t="shared" si="3"/>
        <v>17</v>
      </c>
      <c r="B48" s="143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18</v>
      </c>
      <c r="B49" s="143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16</v>
      </c>
      <c r="B50" s="143" t="str">
        <f>+'Ekamut-caxs'!B56</f>
        <v>Գնումների համակարգողի ծառայության գծով</v>
      </c>
      <c r="C50" s="110">
        <v>150</v>
      </c>
      <c r="D50" s="110">
        <f>+'Ekamut-caxs'!D56</f>
        <v>300</v>
      </c>
      <c r="E50" s="109">
        <f t="shared" si="0"/>
        <v>150</v>
      </c>
      <c r="F50" s="105"/>
    </row>
    <row r="51" spans="1:7" s="19" customFormat="1" ht="34.5">
      <c r="A51" s="21">
        <f t="shared" si="3"/>
        <v>17</v>
      </c>
      <c r="B51" s="143" t="str">
        <f>+'Ekamut-caxs'!B57</f>
        <v>Համակարգիչների տեխնիկական սպասարկման գծով</v>
      </c>
      <c r="C51" s="110">
        <v>93</v>
      </c>
      <c r="D51" s="110">
        <f>+'Ekamut-caxs'!D57</f>
        <v>500</v>
      </c>
      <c r="E51" s="109">
        <f t="shared" si="0"/>
        <v>407</v>
      </c>
      <c r="F51" s="105"/>
    </row>
    <row r="52" spans="1:7" s="19" customFormat="1" ht="34.5">
      <c r="A52" s="21">
        <f t="shared" si="3"/>
        <v>18</v>
      </c>
      <c r="B52" s="143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122</v>
      </c>
      <c r="E52" s="109">
        <f t="shared" si="0"/>
        <v>15</v>
      </c>
      <c r="F52" s="105"/>
      <c r="G52" s="5"/>
    </row>
    <row r="53" spans="1:7" s="19" customFormat="1" ht="17.25">
      <c r="A53" s="21">
        <f t="shared" si="3"/>
        <v>19</v>
      </c>
      <c r="B53" s="143" t="str">
        <f>+'Ekamut-caxs'!B59</f>
        <v>էլ․ստորագրության գծով</v>
      </c>
      <c r="C53" s="109">
        <v>6</v>
      </c>
      <c r="D53" s="110">
        <f>+'Ekamut-caxs'!D59</f>
        <v>6</v>
      </c>
      <c r="E53" s="109">
        <f t="shared" ref="E53:E65" si="4">D53-C53</f>
        <v>0</v>
      </c>
      <c r="F53" s="109"/>
    </row>
    <row r="54" spans="1:7" s="19" customFormat="1" ht="17.25">
      <c r="A54" s="21">
        <f t="shared" si="3"/>
        <v>20</v>
      </c>
      <c r="B54" s="143" t="str">
        <f>+'Ekamut-caxs'!B60</f>
        <v>Հայտարարության գծով</v>
      </c>
      <c r="C54" s="109">
        <v>25.9</v>
      </c>
      <c r="D54" s="110">
        <f>+'Ekamut-caxs'!D60</f>
        <v>30</v>
      </c>
      <c r="E54" s="109">
        <f t="shared" si="4"/>
        <v>4.1000000000000014</v>
      </c>
      <c r="F54" s="105"/>
    </row>
    <row r="55" spans="1:7" s="19" customFormat="1" ht="17.25">
      <c r="A55" s="21">
        <f t="shared" si="3"/>
        <v>21</v>
      </c>
      <c r="B55" s="143" t="str">
        <f>+'Ekamut-caxs'!B61</f>
        <v>Բաժանորդագրության գծով</v>
      </c>
      <c r="C55" s="109">
        <v>172</v>
      </c>
      <c r="D55" s="110">
        <f>+'Ekamut-caxs'!D61</f>
        <v>211.6</v>
      </c>
      <c r="E55" s="109">
        <f t="shared" si="4"/>
        <v>39.599999999999994</v>
      </c>
      <c r="F55" s="109"/>
    </row>
    <row r="56" spans="1:7" s="19" customFormat="1" ht="17.25">
      <c r="A56" s="21">
        <f t="shared" si="3"/>
        <v>22</v>
      </c>
      <c r="B56" s="143" t="str">
        <f>+'Ekamut-caxs'!B62</f>
        <v>Վերապատրաստման գծով</v>
      </c>
      <c r="C56" s="109">
        <v>96</v>
      </c>
      <c r="D56" s="110">
        <f>+'Ekamut-caxs'!D62</f>
        <v>180</v>
      </c>
      <c r="E56" s="109">
        <f t="shared" si="4"/>
        <v>84</v>
      </c>
      <c r="F56" s="109"/>
    </row>
    <row r="57" spans="1:7" s="19" customFormat="1" ht="17.25">
      <c r="A57" s="21">
        <v>27</v>
      </c>
      <c r="B57" s="190" t="str">
        <f>+'Ekamut-caxs'!B63</f>
        <v>Միջոցառման կազմակերպման գծով</v>
      </c>
      <c r="C57" s="109">
        <v>0</v>
      </c>
      <c r="D57" s="110">
        <f>+'Ekamut-caxs'!D63</f>
        <v>2000</v>
      </c>
      <c r="E57" s="109">
        <f t="shared" si="4"/>
        <v>2000</v>
      </c>
      <c r="F57" s="414" t="s">
        <v>287</v>
      </c>
    </row>
    <row r="58" spans="1:7" s="19" customFormat="1" ht="17.25">
      <c r="A58" s="21">
        <v>28</v>
      </c>
      <c r="B58" s="143" t="s">
        <v>278</v>
      </c>
      <c r="C58" s="109">
        <v>3840</v>
      </c>
      <c r="D58" s="110">
        <f>+'Ekamut-caxs'!D64</f>
        <v>4320</v>
      </c>
      <c r="E58" s="109">
        <f t="shared" si="4"/>
        <v>480</v>
      </c>
      <c r="F58" s="109"/>
    </row>
    <row r="59" spans="1:7" s="19" customFormat="1" ht="17.25">
      <c r="A59" s="21">
        <f t="shared" si="3"/>
        <v>29</v>
      </c>
      <c r="B59" s="143" t="s">
        <v>279</v>
      </c>
      <c r="C59" s="109">
        <v>0</v>
      </c>
      <c r="D59" s="110">
        <f>+'Ekamut-caxs'!D65</f>
        <v>50</v>
      </c>
      <c r="E59" s="109">
        <f t="shared" si="4"/>
        <v>50</v>
      </c>
      <c r="F59" s="109"/>
    </row>
    <row r="60" spans="1:7" s="19" customFormat="1" ht="17.25">
      <c r="A60" s="21">
        <f t="shared" si="3"/>
        <v>30</v>
      </c>
      <c r="B60" s="143" t="str">
        <f>+'Ekamut-caxs'!B66</f>
        <v>Դուրսգրվող գույքի վերագնահատման գծով</v>
      </c>
      <c r="C60" s="109">
        <v>0</v>
      </c>
      <c r="D60" s="110">
        <f>+'Ekamut-caxs'!D66</f>
        <v>100</v>
      </c>
      <c r="E60" s="109">
        <f>D60-C60</f>
        <v>100</v>
      </c>
      <c r="F60" s="359"/>
    </row>
    <row r="61" spans="1:7" s="19" customFormat="1" ht="17.25">
      <c r="A61" s="21">
        <f t="shared" si="3"/>
        <v>31</v>
      </c>
      <c r="B61" s="143" t="str">
        <f>+'Ekamut-caxs'!B67</f>
        <v>Կրակմարիչների լիցքավորում</v>
      </c>
      <c r="C61" s="109">
        <v>0</v>
      </c>
      <c r="D61" s="110">
        <f>+'Ekamut-caxs'!D67</f>
        <v>30</v>
      </c>
      <c r="E61" s="109">
        <f>D61-C61</f>
        <v>30</v>
      </c>
      <c r="F61" s="109"/>
      <c r="G61" s="32" t="s">
        <v>272</v>
      </c>
    </row>
    <row r="62" spans="1:7" s="19" customFormat="1" ht="17.25">
      <c r="A62" s="21">
        <f t="shared" si="3"/>
        <v>32</v>
      </c>
      <c r="B62" s="143" t="str">
        <f>+'Ekamut-caxs'!B68</f>
        <v>Հիմնական միջոցների մաշվածության գծով, որից՝</v>
      </c>
      <c r="C62" s="109">
        <v>10331</v>
      </c>
      <c r="D62" s="110">
        <f>+'Ekamut-caxs'!D68</f>
        <v>9493.4</v>
      </c>
      <c r="E62" s="109">
        <f t="shared" si="4"/>
        <v>-837.60000000000036</v>
      </c>
      <c r="F62" s="109"/>
    </row>
    <row r="63" spans="1:7" s="382" customFormat="1" ht="17.25">
      <c r="A63" s="379">
        <f>+A62+0.1</f>
        <v>32.1</v>
      </c>
      <c r="B63" s="380" t="str">
        <f>+'Ekamut-caxs'!B69</f>
        <v>պայմանով (անհատույց) ստացված</v>
      </c>
      <c r="C63" s="376">
        <v>9493.4</v>
      </c>
      <c r="D63" s="376">
        <f>+'Ekamut-caxs'!D69</f>
        <v>9493.4</v>
      </c>
      <c r="E63" s="381">
        <f t="shared" si="4"/>
        <v>0</v>
      </c>
      <c r="F63" s="376"/>
    </row>
    <row r="64" spans="1:7" s="19" customFormat="1" ht="17.25" hidden="1">
      <c r="A64" s="21">
        <f>+A62+1</f>
        <v>33</v>
      </c>
      <c r="B64" s="143" t="str">
        <f>+'Ekamut-caxs'!B70</f>
        <v xml:space="preserve">Չփոխհատուցվող հարկերի գծով </v>
      </c>
      <c r="C64" s="109"/>
      <c r="D64" s="110">
        <f>+'Ekamut-caxs'!D70</f>
        <v>0</v>
      </c>
      <c r="E64" s="109">
        <f t="shared" si="4"/>
        <v>0</v>
      </c>
      <c r="F64" s="109"/>
    </row>
    <row r="65" spans="1:6" s="19" customFormat="1" ht="17.25">
      <c r="A65" s="21">
        <f>+A64+1</f>
        <v>34</v>
      </c>
      <c r="B65" s="143" t="str">
        <f>+'Ekamut-caxs'!B72</f>
        <v>Այլ ծախսերի գծով</v>
      </c>
      <c r="C65" s="109">
        <v>12</v>
      </c>
      <c r="D65" s="110">
        <f>+'Ekamut-caxs'!D72</f>
        <v>13365.5</v>
      </c>
      <c r="E65" s="109">
        <f t="shared" si="4"/>
        <v>13353.5</v>
      </c>
      <c r="F65" s="413" t="s">
        <v>286</v>
      </c>
    </row>
    <row r="66" spans="1:6" s="12" customFormat="1" ht="17.25">
      <c r="A66" s="369"/>
      <c r="B66" s="370" t="s">
        <v>78</v>
      </c>
      <c r="C66" s="141">
        <f>C6-C25</f>
        <v>11854.46000000005</v>
      </c>
      <c r="D66" s="141">
        <f>D6-D25</f>
        <v>510.04000000003725</v>
      </c>
      <c r="E66" s="141">
        <f t="shared" si="0"/>
        <v>-11344.420000000013</v>
      </c>
      <c r="F66" s="141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71" t="s">
        <v>2</v>
      </c>
      <c r="C68" s="46"/>
      <c r="D68" s="441">
        <f>+'Ekamut-caxs'!D75</f>
        <v>0</v>
      </c>
      <c r="E68" s="441"/>
      <c r="F68" s="45"/>
    </row>
    <row r="69" spans="1:6" ht="9.75" customHeight="1">
      <c r="B69" s="372"/>
      <c r="C69" s="67"/>
      <c r="D69" s="440" t="s">
        <v>5</v>
      </c>
      <c r="E69" s="440"/>
      <c r="F69" s="373"/>
    </row>
    <row r="70" spans="1:6" ht="24.75" customHeight="1">
      <c r="B70" s="371" t="s">
        <v>6</v>
      </c>
      <c r="C70" s="46"/>
      <c r="D70" s="441">
        <f>+'Ekamut-caxs'!D77</f>
        <v>0</v>
      </c>
      <c r="E70" s="441"/>
      <c r="F70" s="45"/>
    </row>
    <row r="71" spans="1:6" ht="11.25" customHeight="1">
      <c r="B71" s="65"/>
      <c r="C71" s="67"/>
      <c r="D71" s="440" t="s">
        <v>5</v>
      </c>
      <c r="E71" s="440"/>
      <c r="F71" s="373"/>
    </row>
    <row r="72" spans="1:6">
      <c r="B72" s="374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3" zoomScaleSheetLayoutView="100" workbookViewId="0">
      <selection activeCell="D58" sqref="D5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9" t="s">
        <v>79</v>
      </c>
      <c r="B1" s="439"/>
      <c r="C1" s="439"/>
      <c r="D1" s="439"/>
      <c r="E1" s="439"/>
      <c r="F1" s="439"/>
    </row>
    <row r="2" spans="1:20" s="7" customFormat="1" ht="20.25">
      <c r="A2" s="431" t="str">
        <f>+'Ekamut-caxs'!A7</f>
        <v xml:space="preserve">«Երևանի «Հեքիաթ» հ․96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2" t="s">
        <v>266</v>
      </c>
      <c r="B3" s="442"/>
      <c r="C3" s="442"/>
      <c r="D3" s="442"/>
      <c r="E3" s="442"/>
      <c r="F3" s="442"/>
      <c r="G3" s="52"/>
      <c r="H3" s="40"/>
      <c r="I3" s="40"/>
      <c r="J3" s="40"/>
      <c r="K3" s="40"/>
      <c r="L3" s="40"/>
    </row>
    <row r="4" spans="1:20" s="7" customFormat="1" ht="18" customHeight="1">
      <c r="A4" s="351"/>
      <c r="B4" s="352"/>
      <c r="F4" s="35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58" customFormat="1" ht="75.75" customHeight="1">
      <c r="A5" s="354" t="s">
        <v>3</v>
      </c>
      <c r="B5" s="355" t="s">
        <v>31</v>
      </c>
      <c r="C5" s="104" t="s">
        <v>198</v>
      </c>
      <c r="D5" s="104" t="s">
        <v>199</v>
      </c>
      <c r="E5" s="356" t="s">
        <v>50</v>
      </c>
      <c r="F5" s="357" t="str">
        <f>+'Ekamutneri hamematakan'!F5</f>
        <v>Ծանոթություն նախատեսվող ցուցանիշների վերաբերյալ</v>
      </c>
      <c r="G5" s="6"/>
      <c r="H5" s="164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25" t="s">
        <v>7</v>
      </c>
      <c r="B6" s="326" t="s">
        <v>32</v>
      </c>
      <c r="C6" s="106">
        <v>7804.9</v>
      </c>
      <c r="D6" s="339">
        <f>+C83</f>
        <v>24830.700000000041</v>
      </c>
      <c r="E6" s="106">
        <f t="shared" ref="E6:E69" si="0">D6-C6</f>
        <v>17025.800000000039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25" t="s">
        <v>11</v>
      </c>
      <c r="B7" s="326" t="s">
        <v>80</v>
      </c>
      <c r="C7" s="106">
        <f>SUM(C8,C16:C23,C12,C9)</f>
        <v>197348.90000000002</v>
      </c>
      <c r="D7" s="106">
        <f>SUM(D8:D9,D12,D16:D23)</f>
        <v>205843.32000000004</v>
      </c>
      <c r="E7" s="106">
        <f>D7-C7</f>
        <v>8494.4200000000128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132867</v>
      </c>
      <c r="D8" s="108">
        <f>+'Dramakan hosqer'!F14</f>
        <v>143469.20000000001</v>
      </c>
      <c r="E8" s="108">
        <f>D8-C8</f>
        <v>10602.200000000012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96</v>
      </c>
      <c r="D9" s="108">
        <f>SUM(D10:D11)</f>
        <v>96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4" customFormat="1" ht="17.25">
      <c r="A10" s="305">
        <f>+A9+0.1</f>
        <v>2.1</v>
      </c>
      <c r="B10" s="306" t="str">
        <f>+'Dramakan hosqer'!B16</f>
        <v>վերապատրաստման գծով</v>
      </c>
      <c r="C10" s="308">
        <v>96</v>
      </c>
      <c r="D10" s="308">
        <f>+'Dramakan hosqer'!F16</f>
        <v>96</v>
      </c>
      <c r="E10" s="375">
        <f t="shared" si="1"/>
        <v>0</v>
      </c>
      <c r="F10" s="376"/>
      <c r="G10" s="377"/>
      <c r="H10" s="313"/>
      <c r="I10" s="313"/>
      <c r="J10" s="313"/>
      <c r="K10" s="313"/>
      <c r="L10" s="313"/>
      <c r="M10" s="313"/>
      <c r="N10" s="378"/>
      <c r="O10" s="378"/>
      <c r="P10" s="378"/>
      <c r="Q10" s="378"/>
      <c r="R10" s="378"/>
      <c r="S10" s="378"/>
      <c r="T10" s="378"/>
    </row>
    <row r="11" spans="1:20" s="314" customFormat="1" ht="17.25" hidden="1">
      <c r="A11" s="305">
        <f>+A10+0.1</f>
        <v>2.2000000000000002</v>
      </c>
      <c r="B11" s="306" t="str">
        <f>+'Dramakan hosqer'!B17</f>
        <v>կամավոր ատեստավորման գծով</v>
      </c>
      <c r="C11" s="308"/>
      <c r="D11" s="308">
        <f>+'Dramakan hosqer'!F17</f>
        <v>0</v>
      </c>
      <c r="E11" s="375">
        <f t="shared" si="1"/>
        <v>0</v>
      </c>
      <c r="F11" s="376"/>
      <c r="G11" s="377"/>
      <c r="H11" s="313"/>
      <c r="I11" s="313"/>
      <c r="J11" s="313"/>
      <c r="K11" s="313"/>
      <c r="L11" s="313"/>
      <c r="M11" s="313"/>
      <c r="N11" s="378"/>
      <c r="O11" s="378"/>
      <c r="P11" s="378"/>
      <c r="Q11" s="378"/>
      <c r="R11" s="378"/>
      <c r="S11" s="378"/>
      <c r="T11" s="378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35362.6</v>
      </c>
      <c r="D12" s="108">
        <f>SUM(D13:D15)</f>
        <v>33424.82</v>
      </c>
      <c r="E12" s="108">
        <f t="shared" si="1"/>
        <v>-1937.7799999999988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4" customFormat="1" ht="30.75" customHeight="1">
      <c r="A13" s="305">
        <f>+A12+0.1</f>
        <v>3.1</v>
      </c>
      <c r="B13" s="306" t="str">
        <f>+'Dramakan hosqer'!B19</f>
        <v>կրթության առանձնահատուկ պայմանների կարիք ունեցող երեխաների գծով</v>
      </c>
      <c r="C13" s="308">
        <v>24260</v>
      </c>
      <c r="D13" s="308">
        <f>+'Dramakan hosqer'!F19</f>
        <v>22540.54</v>
      </c>
      <c r="E13" s="375">
        <f t="shared" si="1"/>
        <v>-1719.4599999999991</v>
      </c>
      <c r="F13" s="376"/>
      <c r="G13" s="377"/>
      <c r="H13" s="313"/>
      <c r="I13" s="313"/>
      <c r="J13" s="313"/>
      <c r="K13" s="313"/>
      <c r="L13" s="313"/>
      <c r="M13" s="313"/>
      <c r="N13" s="378"/>
      <c r="O13" s="378"/>
      <c r="P13" s="378"/>
      <c r="Q13" s="378"/>
      <c r="R13" s="378"/>
      <c r="S13" s="378"/>
      <c r="T13" s="378"/>
    </row>
    <row r="14" spans="1:20" s="314" customFormat="1" ht="17.25">
      <c r="A14" s="305">
        <f>+A13+0.1</f>
        <v>3.2</v>
      </c>
      <c r="B14" s="306" t="str">
        <f>+'Dramakan hosqer'!B20</f>
        <v>զինծառայողների երեխաների գծով</v>
      </c>
      <c r="C14" s="308">
        <v>9467.6</v>
      </c>
      <c r="D14" s="308">
        <f>+'Dramakan hosqer'!F20</f>
        <v>6059.28</v>
      </c>
      <c r="E14" s="375">
        <f t="shared" si="1"/>
        <v>-3408.3200000000006</v>
      </c>
      <c r="F14" s="376"/>
      <c r="G14" s="377"/>
      <c r="H14" s="313"/>
      <c r="I14" s="313"/>
      <c r="J14" s="313"/>
      <c r="K14" s="313"/>
      <c r="L14" s="313"/>
      <c r="M14" s="313"/>
      <c r="N14" s="378"/>
      <c r="O14" s="378"/>
      <c r="P14" s="378"/>
      <c r="Q14" s="378"/>
      <c r="R14" s="378"/>
      <c r="S14" s="378"/>
      <c r="T14" s="378"/>
    </row>
    <row r="15" spans="1:20" s="314" customFormat="1" ht="17.25">
      <c r="A15" s="305">
        <f>+A14+0.1</f>
        <v>3.3000000000000003</v>
      </c>
      <c r="B15" s="306" t="str">
        <f>+'Dramakan hosqer'!B21</f>
        <v>հիմնական միջոցների ձեռքբերման գծով</v>
      </c>
      <c r="C15" s="308">
        <v>1635</v>
      </c>
      <c r="D15" s="308">
        <f>+'Dramakan hosqer'!F21</f>
        <v>4825</v>
      </c>
      <c r="E15" s="375">
        <f t="shared" si="1"/>
        <v>3190</v>
      </c>
      <c r="F15" s="376"/>
      <c r="G15" s="377"/>
      <c r="H15" s="313"/>
      <c r="I15" s="313"/>
      <c r="J15" s="313"/>
      <c r="K15" s="313"/>
      <c r="L15" s="313"/>
      <c r="M15" s="313"/>
      <c r="N15" s="378"/>
      <c r="O15" s="378"/>
      <c r="P15" s="378"/>
      <c r="Q15" s="378"/>
      <c r="R15" s="378"/>
      <c r="S15" s="378"/>
      <c r="T15" s="378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28852.7</v>
      </c>
      <c r="D16" s="108">
        <f>+'Dramakan hosqer'!F22</f>
        <v>28852.7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0.6</v>
      </c>
      <c r="D22" s="108">
        <f>+'Dramakan hosqer'!F28</f>
        <v>0.6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0" t="s">
        <v>288</v>
      </c>
      <c r="C23" s="108">
        <v>170</v>
      </c>
      <c r="D23" s="108">
        <f>+'Dramakan hosqer'!F29</f>
        <v>0</v>
      </c>
      <c r="E23" s="108">
        <f>D23-C23</f>
        <v>-170</v>
      </c>
      <c r="F23" s="108"/>
      <c r="G23" s="32" t="s">
        <v>271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25" t="s">
        <v>34</v>
      </c>
      <c r="B24" s="326" t="s">
        <v>81</v>
      </c>
      <c r="C24" s="106">
        <f>+C25+C68+C80</f>
        <v>180323.09999999998</v>
      </c>
      <c r="D24" s="106">
        <f>+D25+D68+D80</f>
        <v>202710.18</v>
      </c>
      <c r="E24" s="106">
        <f t="shared" si="0"/>
        <v>22387.080000000016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26" t="s">
        <v>57</v>
      </c>
      <c r="C25" s="106">
        <f>SUM(C26,C29:C35,C39:C62,C66:C67)</f>
        <v>174852.99999999997</v>
      </c>
      <c r="D25" s="106">
        <f>SUM(D26,D29:D35,D39:D62,D66:D67)</f>
        <v>197885.18</v>
      </c>
      <c r="E25" s="106">
        <f t="shared" si="0"/>
        <v>23032.180000000022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121743.5</v>
      </c>
      <c r="D26" s="108">
        <f>+'Dramakan hosqer'!F32</f>
        <v>124546.1</v>
      </c>
      <c r="E26" s="108">
        <f t="shared" si="0"/>
        <v>2802.6000000000058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4" customFormat="1" ht="17.25">
      <c r="A27" s="305">
        <v>1.1000000000000001</v>
      </c>
      <c r="B27" s="306" t="str">
        <f>+'Dramakan hosqer'!B33</f>
        <v>վճարովի ծառայության գծով</v>
      </c>
      <c r="C27" s="308">
        <v>16193.4</v>
      </c>
      <c r="D27" s="308">
        <f>+'Dramakan hosqer'!F33</f>
        <v>19503</v>
      </c>
      <c r="E27" s="375">
        <f t="shared" si="0"/>
        <v>3309.6000000000004</v>
      </c>
      <c r="F27" s="376"/>
      <c r="G27" s="377"/>
      <c r="H27" s="313"/>
      <c r="I27" s="313"/>
      <c r="J27" s="313"/>
      <c r="K27" s="313"/>
      <c r="L27" s="313"/>
      <c r="M27" s="313"/>
      <c r="N27" s="378"/>
      <c r="O27" s="378"/>
      <c r="P27" s="378"/>
      <c r="Q27" s="378"/>
      <c r="R27" s="378"/>
      <c r="S27" s="378"/>
      <c r="T27" s="378"/>
    </row>
    <row r="28" spans="1:20" s="314" customFormat="1" ht="17.25">
      <c r="A28" s="305">
        <v>1.2</v>
      </c>
      <c r="B28" s="306" t="s">
        <v>252</v>
      </c>
      <c r="C28" s="308">
        <v>8111.9</v>
      </c>
      <c r="D28" s="308">
        <f>+'Dramakan hosqer'!F34</f>
        <v>0</v>
      </c>
      <c r="E28" s="375">
        <f t="shared" si="0"/>
        <v>-8111.9</v>
      </c>
      <c r="F28" s="376"/>
      <c r="G28" s="377"/>
      <c r="H28" s="313"/>
      <c r="I28" s="313"/>
      <c r="J28" s="313"/>
      <c r="K28" s="313"/>
      <c r="L28" s="313"/>
      <c r="M28" s="313"/>
      <c r="N28" s="378"/>
      <c r="O28" s="378"/>
      <c r="P28" s="378"/>
      <c r="Q28" s="378"/>
      <c r="R28" s="378"/>
      <c r="S28" s="378"/>
      <c r="T28" s="378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28171.200000000001</v>
      </c>
      <c r="D29" s="108">
        <f>+'Dramakan hosqer'!F35</f>
        <v>35997.68</v>
      </c>
      <c r="E29" s="108">
        <f t="shared" si="0"/>
        <v>7826.48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2998</v>
      </c>
      <c r="D30" s="108">
        <f>+'Dramakan hosqer'!F36</f>
        <v>5795.2</v>
      </c>
      <c r="E30" s="108">
        <f t="shared" si="0"/>
        <v>2797.2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3589.3</v>
      </c>
      <c r="D31" s="108">
        <f>+'Dramakan hosqer'!F37</f>
        <v>3985.4</v>
      </c>
      <c r="E31" s="108">
        <f t="shared" si="0"/>
        <v>396.09999999999991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1581.1</v>
      </c>
      <c r="D32" s="108">
        <f>+'Dramakan hosqer'!F38</f>
        <v>1648.7</v>
      </c>
      <c r="E32" s="108">
        <f t="shared" si="0"/>
        <v>67.600000000000136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184.3</v>
      </c>
      <c r="D33" s="108">
        <f>+'Dramakan hosqer'!F39</f>
        <v>184.3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235.2</v>
      </c>
      <c r="D35" s="108">
        <f>SUM(D36:D38)</f>
        <v>327.60000000000002</v>
      </c>
      <c r="E35" s="108">
        <f t="shared" si="0"/>
        <v>92.400000000000034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4" customFormat="1" ht="17.25">
      <c r="A36" s="305">
        <v>8.1</v>
      </c>
      <c r="B36" s="306" t="str">
        <f>+'Dramakan hosqer'!B42</f>
        <v>բաժանորդային վճար</v>
      </c>
      <c r="C36" s="308">
        <v>52.8</v>
      </c>
      <c r="D36" s="308">
        <f>+'Dramakan hosqer'!F42</f>
        <v>57.599999999999994</v>
      </c>
      <c r="E36" s="375">
        <f t="shared" si="0"/>
        <v>4.7999999999999972</v>
      </c>
      <c r="F36" s="376"/>
      <c r="G36" s="377"/>
      <c r="H36" s="313"/>
      <c r="I36" s="313"/>
      <c r="J36" s="313"/>
      <c r="K36" s="313"/>
      <c r="L36" s="313"/>
      <c r="M36" s="313"/>
      <c r="N36" s="378"/>
      <c r="O36" s="378"/>
      <c r="P36" s="378"/>
      <c r="Q36" s="378"/>
      <c r="R36" s="378"/>
      <c r="S36" s="378"/>
      <c r="T36" s="378"/>
    </row>
    <row r="37" spans="1:20" s="314" customFormat="1" ht="17.25">
      <c r="A37" s="305">
        <v>8.1999999999999993</v>
      </c>
      <c r="B37" s="306" t="str">
        <f>+'Dramakan hosqer'!B43</f>
        <v>րոպեավճար</v>
      </c>
      <c r="C37" s="308">
        <v>17.399999999999999</v>
      </c>
      <c r="D37" s="308">
        <f>+'Dramakan hosqer'!F43</f>
        <v>30</v>
      </c>
      <c r="E37" s="375">
        <f t="shared" si="0"/>
        <v>12.600000000000001</v>
      </c>
      <c r="F37" s="376"/>
      <c r="G37" s="377"/>
      <c r="H37" s="313"/>
      <c r="I37" s="313"/>
      <c r="J37" s="313"/>
      <c r="K37" s="313"/>
      <c r="L37" s="313"/>
      <c r="M37" s="313"/>
      <c r="N37" s="378"/>
      <c r="O37" s="378"/>
      <c r="P37" s="378"/>
      <c r="Q37" s="378"/>
      <c r="R37" s="378"/>
      <c r="S37" s="378"/>
      <c r="T37" s="378"/>
    </row>
    <row r="38" spans="1:20" s="314" customFormat="1" ht="17.25">
      <c r="A38" s="305">
        <v>8.3000000000000007</v>
      </c>
      <c r="B38" s="306" t="str">
        <f>+'Dramakan hosqer'!B44</f>
        <v>ինտերնետ կապ</v>
      </c>
      <c r="C38" s="308">
        <v>165</v>
      </c>
      <c r="D38" s="308">
        <f>+'Dramakan hosqer'!F44</f>
        <v>240</v>
      </c>
      <c r="E38" s="375">
        <f t="shared" si="0"/>
        <v>75</v>
      </c>
      <c r="F38" s="376"/>
      <c r="G38" s="377"/>
      <c r="H38" s="313"/>
      <c r="I38" s="313"/>
      <c r="J38" s="313"/>
      <c r="K38" s="313"/>
      <c r="L38" s="313"/>
      <c r="M38" s="313"/>
      <c r="N38" s="378"/>
      <c r="O38" s="378"/>
      <c r="P38" s="378"/>
      <c r="Q38" s="378"/>
      <c r="R38" s="378"/>
      <c r="S38" s="378"/>
      <c r="T38" s="378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1830</v>
      </c>
      <c r="D40" s="108">
        <f>+'Dramakan hosqer'!F46</f>
        <v>1764</v>
      </c>
      <c r="E40" s="108">
        <f t="shared" si="0"/>
        <v>-66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3" t="str">
        <f>+'Dramakan hosqer'!B47</f>
        <v>Գրասենյակային ապրանքների գծով</v>
      </c>
      <c r="C41" s="108">
        <v>228</v>
      </c>
      <c r="D41" s="108">
        <f>+'Dramakan hosqer'!F47</f>
        <v>334.79999999999995</v>
      </c>
      <c r="E41" s="108">
        <f t="shared" si="0"/>
        <v>106.79999999999995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2753.8</v>
      </c>
      <c r="D42" s="108">
        <f>+'Dramakan hosqer'!F48</f>
        <v>1760</v>
      </c>
      <c r="E42" s="108">
        <f t="shared" si="0"/>
        <v>-993.80000000000018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3610.4</v>
      </c>
      <c r="D43" s="108">
        <f>+'Dramakan hosqer'!F49</f>
        <v>464.4</v>
      </c>
      <c r="E43" s="108">
        <f t="shared" si="0"/>
        <v>-3146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200</v>
      </c>
      <c r="E44" s="108">
        <f t="shared" si="0"/>
        <v>200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56.8</v>
      </c>
      <c r="D45" s="108">
        <f>+'Dramakan hosqer'!F51</f>
        <v>200</v>
      </c>
      <c r="E45" s="108">
        <f t="shared" si="0"/>
        <v>143.19999999999999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2758.6</v>
      </c>
      <c r="D46" s="108">
        <f>+'Dramakan hosqer'!F52</f>
        <v>2025</v>
      </c>
      <c r="E46" s="108">
        <f t="shared" si="0"/>
        <v>-733.59999999999991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16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143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300</v>
      </c>
      <c r="E50" s="108">
        <f t="shared" si="0"/>
        <v>150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17</v>
      </c>
      <c r="B51" s="143" t="str">
        <f>+'Dramakan hosqer'!B57</f>
        <v>Համակարգիչների տեխնիկական սպասարկման գծով</v>
      </c>
      <c r="C51" s="108">
        <v>93</v>
      </c>
      <c r="D51" s="108">
        <f>+'Dramakan hosqer'!F57</f>
        <v>500</v>
      </c>
      <c r="E51" s="108">
        <f t="shared" si="0"/>
        <v>407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3" t="str">
        <f>+'Dramakan hosqer'!B60</f>
        <v>Հայտարարության գծով</v>
      </c>
      <c r="C54" s="108">
        <v>25.9</v>
      </c>
      <c r="D54" s="108">
        <f>+'Dramakan hosqer'!F60</f>
        <v>30</v>
      </c>
      <c r="E54" s="108">
        <f t="shared" si="0"/>
        <v>4.1000000000000014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3" t="str">
        <f>+'Dramakan hosqer'!B61</f>
        <v>Բաժանորդագրության գծով</v>
      </c>
      <c r="C55" s="108">
        <v>148</v>
      </c>
      <c r="D55" s="108">
        <f>+'Dramakan hosqer'!F61</f>
        <v>211.6</v>
      </c>
      <c r="E55" s="108">
        <f t="shared" si="0"/>
        <v>63.599999999999994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96</v>
      </c>
      <c r="D56" s="108">
        <f>+'Dramakan hosqer'!F62</f>
        <v>180</v>
      </c>
      <c r="E56" s="108">
        <f t="shared" si="0"/>
        <v>84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tr">
        <f>+'Ekamut-caxs'!B63</f>
        <v>Միջոցառման կազմակերպման գծով</v>
      </c>
      <c r="C57" s="108">
        <v>0</v>
      </c>
      <c r="D57" s="108">
        <f>+'Dramakan hosqer'!F63</f>
        <v>2000</v>
      </c>
      <c r="E57" s="108">
        <f t="shared" si="0"/>
        <v>2000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/>
      <c r="B58" s="143" t="str">
        <f>+'Ekamut-caxs'!B64</f>
        <v>Պահպանության գծով</v>
      </c>
      <c r="C58" s="108">
        <v>3839.9</v>
      </c>
      <c r="D58" s="108">
        <f>+'Dramakan hosqer'!F64</f>
        <v>4320</v>
      </c>
      <c r="E58" s="108">
        <f t="shared" si="0"/>
        <v>480.09999999999991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>+A57+1</f>
        <v>24</v>
      </c>
      <c r="B59" s="143" t="str">
        <f>+'Ekamut-caxs'!B65</f>
        <v>Արխիվացման գծով</v>
      </c>
      <c r="C59" s="108">
        <v>0</v>
      </c>
      <c r="D59" s="108">
        <f>+'Dramakan hosqer'!F65</f>
        <v>50</v>
      </c>
      <c r="E59" s="108">
        <f t="shared" si="0"/>
        <v>50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3" t="str">
        <f>+'Dramakan hosqer'!B66</f>
        <v>Դուրսգրվող գույքի վերագնահատման գծով</v>
      </c>
      <c r="C60" s="108">
        <v>0</v>
      </c>
      <c r="D60" s="108">
        <f>+'Dramakan hosqer'!F66</f>
        <v>100</v>
      </c>
      <c r="E60" s="108">
        <f>D60-C60</f>
        <v>100</v>
      </c>
      <c r="F60" s="35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24</v>
      </c>
      <c r="B61" s="143" t="str">
        <f>+'Dramakan hosqer'!B67</f>
        <v>Կրակմարիչների լիցքավորում</v>
      </c>
      <c r="C61" s="108">
        <v>0</v>
      </c>
      <c r="D61" s="108">
        <f>+'Dramakan hosqer'!F67</f>
        <v>30</v>
      </c>
      <c r="E61" s="108">
        <f>D61-C61</f>
        <v>30</v>
      </c>
      <c r="F61" s="108"/>
      <c r="G61" s="32" t="s">
        <v>271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3" t="str">
        <f>+'Dramakan hosqer'!B68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14" customFormat="1" ht="17.25" hidden="1">
      <c r="A63" s="305">
        <v>31.1</v>
      </c>
      <c r="B63" s="306" t="str">
        <f>+'Dramakan hosqer'!B69</f>
        <v>շահութահարկի գծով</v>
      </c>
      <c r="C63" s="308"/>
      <c r="D63" s="308">
        <f>+'Dramakan hosqer'!F69</f>
        <v>0</v>
      </c>
      <c r="E63" s="375">
        <f>D63-C63</f>
        <v>0</v>
      </c>
      <c r="F63" s="376"/>
      <c r="G63" s="377"/>
      <c r="H63" s="313"/>
      <c r="I63" s="313"/>
      <c r="J63" s="313"/>
      <c r="K63" s="313"/>
      <c r="L63" s="313"/>
      <c r="M63" s="313"/>
      <c r="N63" s="378"/>
      <c r="O63" s="378"/>
      <c r="P63" s="378"/>
      <c r="Q63" s="378"/>
      <c r="R63" s="378"/>
      <c r="S63" s="378"/>
      <c r="T63" s="378"/>
    </row>
    <row r="64" spans="1:20" s="314" customFormat="1" ht="17.25" hidden="1">
      <c r="A64" s="305">
        <v>31.2</v>
      </c>
      <c r="B64" s="306" t="str">
        <f>+'Dramakan hosqer'!B70</f>
        <v>ԱԱՀ-ի գծով</v>
      </c>
      <c r="C64" s="308"/>
      <c r="D64" s="308">
        <f>+'Dramakan hosqer'!F70</f>
        <v>0</v>
      </c>
      <c r="E64" s="375">
        <f t="shared" si="0"/>
        <v>0</v>
      </c>
      <c r="F64" s="376"/>
      <c r="G64" s="377"/>
      <c r="H64" s="313"/>
      <c r="I64" s="313"/>
      <c r="J64" s="313"/>
      <c r="K64" s="313"/>
      <c r="L64" s="313"/>
      <c r="M64" s="313"/>
      <c r="N64" s="378"/>
      <c r="O64" s="378"/>
      <c r="P64" s="378"/>
      <c r="Q64" s="378"/>
      <c r="R64" s="378"/>
      <c r="S64" s="378"/>
      <c r="T64" s="378"/>
    </row>
    <row r="65" spans="1:20" s="314" customFormat="1" ht="17.25" hidden="1">
      <c r="A65" s="305">
        <v>25.1</v>
      </c>
      <c r="B65" s="306" t="str">
        <f>+'Dramakan hosqer'!B71</f>
        <v xml:space="preserve">չփոխհատուցվող հարկերի գծով </v>
      </c>
      <c r="C65" s="308"/>
      <c r="D65" s="308">
        <f>+'Dramakan hosqer'!F71</f>
        <v>0</v>
      </c>
      <c r="E65" s="375">
        <f t="shared" si="0"/>
        <v>0</v>
      </c>
      <c r="F65" s="376"/>
      <c r="G65" s="377"/>
      <c r="H65" s="313"/>
      <c r="I65" s="313"/>
      <c r="J65" s="313"/>
      <c r="K65" s="313"/>
      <c r="L65" s="313"/>
      <c r="M65" s="313"/>
      <c r="N65" s="378"/>
      <c r="O65" s="378"/>
      <c r="P65" s="378"/>
      <c r="Q65" s="378"/>
      <c r="R65" s="378"/>
      <c r="S65" s="378"/>
      <c r="T65" s="378"/>
    </row>
    <row r="66" spans="1:20" s="19" customFormat="1" ht="17.25">
      <c r="A66" s="23">
        <f>+A62+1</f>
        <v>26</v>
      </c>
      <c r="B66" s="143" t="str">
        <f>+'Dramakan hosqer'!B72</f>
        <v>Կրեդիտորական պարտքի մարման գծով</v>
      </c>
      <c r="C66" s="108">
        <v>575</v>
      </c>
      <c r="D66" s="108">
        <f>+'Dramakan hosqer'!F72</f>
        <v>10742.400000000003</v>
      </c>
      <c r="E66" s="108">
        <f t="shared" si="0"/>
        <v>10167.400000000003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27</v>
      </c>
      <c r="B67" s="143" t="str">
        <f>+'Dramakan hosqer'!B74</f>
        <v>Այլ արտահոսքերի գծով</v>
      </c>
      <c r="C67" s="108">
        <v>12</v>
      </c>
      <c r="D67" s="108">
        <f>+'Dramakan hosqer'!F74</f>
        <v>0</v>
      </c>
      <c r="E67" s="108">
        <f t="shared" si="0"/>
        <v>-12</v>
      </c>
      <c r="F67" s="108"/>
      <c r="G67" s="32" t="s">
        <v>194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26" t="s">
        <v>58</v>
      </c>
      <c r="C68" s="106">
        <f>+C69+C76</f>
        <v>5470.1</v>
      </c>
      <c r="D68" s="106">
        <f>+D69+D76</f>
        <v>4825</v>
      </c>
      <c r="E68" s="106">
        <f t="shared" si="0"/>
        <v>-645.10000000000036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0" t="str">
        <f>+'Dramakan hosqer'!B76</f>
        <v>Հիմնական միջոցների ձեռքբերում, այդ թվում՝</v>
      </c>
      <c r="C69" s="108">
        <f>SUM(C70:C75)</f>
        <v>5470.1</v>
      </c>
      <c r="D69" s="108">
        <f>SUM(D70:D75)</f>
        <v>4825</v>
      </c>
      <c r="E69" s="108">
        <f t="shared" si="0"/>
        <v>-645.10000000000036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14" customFormat="1" ht="17.25">
      <c r="A70" s="305">
        <v>1.1000000000000001</v>
      </c>
      <c r="B70" s="306" t="str">
        <f>+'Dramakan hosqer'!B77</f>
        <v>գրասենյակային և տնտեսական գույք</v>
      </c>
      <c r="C70" s="308">
        <v>1795.3</v>
      </c>
      <c r="D70" s="308">
        <f>+'Dramakan hosqer'!F77</f>
        <v>2280</v>
      </c>
      <c r="E70" s="375">
        <f t="shared" ref="E70:E83" si="5">D70-C70</f>
        <v>484.70000000000005</v>
      </c>
      <c r="F70" s="376"/>
      <c r="G70" s="377"/>
      <c r="H70" s="313"/>
      <c r="I70" s="313"/>
      <c r="J70" s="313"/>
      <c r="K70" s="313"/>
      <c r="L70" s="313"/>
      <c r="M70" s="313"/>
      <c r="N70" s="378"/>
      <c r="O70" s="378"/>
      <c r="P70" s="378"/>
      <c r="Q70" s="378"/>
      <c r="R70" s="378"/>
      <c r="S70" s="378"/>
      <c r="T70" s="378"/>
    </row>
    <row r="71" spans="1:20" s="314" customFormat="1" ht="17.25">
      <c r="A71" s="305">
        <v>1.1000000000000001</v>
      </c>
      <c r="B71" s="306" t="str">
        <f>+'Dramakan hosqer'!B78</f>
        <v>համակարգչային սարքավորումներ / տեխնիկա</v>
      </c>
      <c r="C71" s="308">
        <v>1506.8</v>
      </c>
      <c r="D71" s="308">
        <f>+'Dramakan hosqer'!F78</f>
        <v>350</v>
      </c>
      <c r="E71" s="375">
        <f>D71-C71</f>
        <v>-1156.8</v>
      </c>
      <c r="F71" s="376"/>
      <c r="G71" s="377"/>
      <c r="H71" s="313"/>
      <c r="I71" s="313"/>
      <c r="J71" s="313"/>
      <c r="K71" s="313"/>
      <c r="L71" s="313"/>
      <c r="M71" s="313"/>
      <c r="N71" s="378"/>
      <c r="O71" s="378"/>
      <c r="P71" s="378"/>
      <c r="Q71" s="378"/>
      <c r="R71" s="378"/>
      <c r="S71" s="378"/>
      <c r="T71" s="378"/>
    </row>
    <row r="72" spans="1:20" s="314" customFormat="1" ht="17.25">
      <c r="A72" s="305">
        <v>1.3</v>
      </c>
      <c r="B72" s="306" t="str">
        <f>+'Dramakan hosqer'!B79</f>
        <v>մեքենաներ և սարքավորումներ</v>
      </c>
      <c r="C72" s="308">
        <v>2168</v>
      </c>
      <c r="D72" s="308">
        <v>2195</v>
      </c>
      <c r="E72" s="375">
        <f t="shared" si="5"/>
        <v>27</v>
      </c>
      <c r="F72" s="376"/>
      <c r="G72" s="377"/>
      <c r="H72" s="313"/>
      <c r="I72" s="313"/>
      <c r="J72" s="313"/>
      <c r="K72" s="313"/>
      <c r="L72" s="313"/>
      <c r="M72" s="313"/>
      <c r="N72" s="378"/>
      <c r="O72" s="378"/>
      <c r="P72" s="378"/>
      <c r="Q72" s="378"/>
      <c r="R72" s="378"/>
      <c r="S72" s="378"/>
      <c r="T72" s="378"/>
    </row>
    <row r="73" spans="1:20" s="314" customFormat="1" ht="17.25" hidden="1">
      <c r="A73" s="305">
        <v>1.4</v>
      </c>
      <c r="B73" s="306" t="str">
        <f>+'Dramakan hosqer'!B80</f>
        <v>սպորտային գույք</v>
      </c>
      <c r="C73" s="308"/>
      <c r="D73" s="308">
        <f>+'Dramakan hosqer'!F80</f>
        <v>0</v>
      </c>
      <c r="E73" s="375">
        <f t="shared" si="5"/>
        <v>0</v>
      </c>
      <c r="F73" s="376"/>
      <c r="G73" s="377"/>
      <c r="H73" s="313"/>
      <c r="I73" s="313"/>
      <c r="J73" s="313"/>
      <c r="K73" s="313"/>
      <c r="L73" s="313"/>
      <c r="M73" s="313"/>
      <c r="N73" s="378"/>
      <c r="O73" s="378"/>
      <c r="P73" s="378"/>
      <c r="Q73" s="378"/>
      <c r="R73" s="378"/>
      <c r="S73" s="378"/>
      <c r="T73" s="378"/>
    </row>
    <row r="74" spans="1:20" s="314" customFormat="1" ht="17.25" hidden="1">
      <c r="A74" s="305">
        <v>1.5</v>
      </c>
      <c r="B74" s="306" t="str">
        <f>+'Dramakan hosqer'!B81</f>
        <v>գրականություն</v>
      </c>
      <c r="C74" s="308"/>
      <c r="D74" s="308">
        <f>+'Dramakan hosqer'!F81</f>
        <v>0</v>
      </c>
      <c r="E74" s="375">
        <f>D74-C74</f>
        <v>0</v>
      </c>
      <c r="F74" s="376"/>
      <c r="G74" s="377"/>
      <c r="H74" s="313"/>
      <c r="I74" s="313"/>
      <c r="J74" s="313"/>
      <c r="K74" s="313"/>
      <c r="L74" s="313"/>
      <c r="M74" s="313"/>
      <c r="N74" s="378"/>
      <c r="O74" s="378"/>
      <c r="P74" s="378"/>
      <c r="Q74" s="378"/>
      <c r="R74" s="378"/>
      <c r="S74" s="378"/>
      <c r="T74" s="378"/>
    </row>
    <row r="75" spans="1:20" s="314" customFormat="1" ht="17.25" hidden="1">
      <c r="A75" s="305">
        <v>1.6</v>
      </c>
      <c r="B75" s="306">
        <f>+'Dramakan hosqer'!B82</f>
        <v>0</v>
      </c>
      <c r="C75" s="308"/>
      <c r="D75" s="308">
        <f>+'Dramakan hosqer'!F82</f>
        <v>0</v>
      </c>
      <c r="E75" s="375">
        <f>D75-C75</f>
        <v>0</v>
      </c>
      <c r="F75" s="376"/>
      <c r="G75" s="32" t="s">
        <v>271</v>
      </c>
      <c r="H75" s="313"/>
      <c r="I75" s="313"/>
      <c r="J75" s="313"/>
      <c r="K75" s="313"/>
      <c r="L75" s="313"/>
      <c r="M75" s="313"/>
      <c r="N75" s="378"/>
      <c r="O75" s="378"/>
      <c r="P75" s="378"/>
      <c r="Q75" s="378"/>
      <c r="R75" s="378"/>
      <c r="S75" s="378"/>
      <c r="T75" s="378"/>
    </row>
    <row r="76" spans="1:20" s="19" customFormat="1" ht="34.5" hidden="1">
      <c r="A76" s="23">
        <v>2</v>
      </c>
      <c r="B76" s="360" t="str">
        <f>+'Dramakan hosqer'!B83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14" customFormat="1" ht="17.25" hidden="1">
      <c r="A77" s="305">
        <v>2.1</v>
      </c>
      <c r="B77" s="306" t="str">
        <f>+'Dramakan hosqer'!B84</f>
        <v>ամրացված գույքի (շենք)</v>
      </c>
      <c r="C77" s="308"/>
      <c r="D77" s="308">
        <f>+'Dramakan hosqer'!F84</f>
        <v>0</v>
      </c>
      <c r="E77" s="375">
        <f t="shared" si="5"/>
        <v>0</v>
      </c>
      <c r="F77" s="376"/>
      <c r="G77" s="377"/>
      <c r="H77" s="313"/>
      <c r="I77" s="313"/>
      <c r="J77" s="313"/>
      <c r="K77" s="313"/>
      <c r="L77" s="313"/>
      <c r="M77" s="313"/>
      <c r="N77" s="378"/>
      <c r="O77" s="378"/>
      <c r="P77" s="378"/>
      <c r="Q77" s="378"/>
      <c r="R77" s="378"/>
      <c r="S77" s="378"/>
      <c r="T77" s="378"/>
    </row>
    <row r="78" spans="1:20" s="314" customFormat="1" ht="17.25" hidden="1">
      <c r="A78" s="305">
        <v>2.2000000000000002</v>
      </c>
      <c r="B78" s="306" t="str">
        <f>+'Dramakan hosqer'!B85</f>
        <v>հիմնական միջոցի</v>
      </c>
      <c r="C78" s="308"/>
      <c r="D78" s="308">
        <f>+'Dramakan hosqer'!F85</f>
        <v>0</v>
      </c>
      <c r="E78" s="375">
        <f t="shared" si="5"/>
        <v>0</v>
      </c>
      <c r="F78" s="376"/>
      <c r="G78" s="377"/>
      <c r="H78" s="313"/>
      <c r="I78" s="313"/>
      <c r="J78" s="313"/>
      <c r="K78" s="313"/>
      <c r="L78" s="313"/>
      <c r="M78" s="313"/>
      <c r="N78" s="378"/>
      <c r="O78" s="378"/>
      <c r="P78" s="378"/>
      <c r="Q78" s="378"/>
      <c r="R78" s="378"/>
      <c r="S78" s="378"/>
      <c r="T78" s="378"/>
    </row>
    <row r="79" spans="1:20" s="314" customFormat="1" ht="17.25" hidden="1">
      <c r="A79" s="305">
        <v>2.2999999999999998</v>
      </c>
      <c r="B79" s="306" t="str">
        <f>+'Dramakan hosqer'!B86</f>
        <v>նախագծանախահաշվային փաստաթղթերի գծով</v>
      </c>
      <c r="C79" s="308"/>
      <c r="D79" s="308">
        <f>+'Dramakan hosqer'!F86</f>
        <v>0</v>
      </c>
      <c r="E79" s="375">
        <f t="shared" si="5"/>
        <v>0</v>
      </c>
      <c r="F79" s="376"/>
      <c r="G79" s="377"/>
      <c r="H79" s="313"/>
      <c r="I79" s="313"/>
      <c r="J79" s="313"/>
      <c r="K79" s="313"/>
      <c r="L79" s="313"/>
      <c r="M79" s="313"/>
      <c r="N79" s="378"/>
      <c r="O79" s="378"/>
      <c r="P79" s="378"/>
      <c r="Q79" s="378"/>
      <c r="R79" s="378"/>
      <c r="S79" s="378"/>
      <c r="T79" s="378"/>
    </row>
    <row r="80" spans="1:20" s="19" customFormat="1" ht="34.5" hidden="1">
      <c r="A80" s="59" t="s">
        <v>56</v>
      </c>
      <c r="B80" s="326" t="s">
        <v>140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hosqer'!B88</f>
        <v>Սննդի գծով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hosqer'!B89</f>
        <v>0</v>
      </c>
      <c r="C82" s="108"/>
      <c r="D82" s="108">
        <f>+'Dramakan hosqer'!F89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25" t="s">
        <v>38</v>
      </c>
      <c r="B83" s="326" t="s">
        <v>39</v>
      </c>
      <c r="C83" s="106">
        <f>C6+C7-C24</f>
        <v>24830.700000000041</v>
      </c>
      <c r="D83" s="106">
        <f>D6+D7-D24</f>
        <v>27963.840000000084</v>
      </c>
      <c r="E83" s="106">
        <f t="shared" si="5"/>
        <v>3133.1400000000431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32" t="s">
        <v>2</v>
      </c>
      <c r="C85" s="67"/>
      <c r="D85" s="444">
        <f>+'Ekamut-caxs'!D75</f>
        <v>0</v>
      </c>
      <c r="E85" s="441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61"/>
      <c r="D86" s="443" t="s">
        <v>92</v>
      </c>
      <c r="E86" s="443"/>
      <c r="F86" s="41"/>
    </row>
    <row r="87" spans="1:20" ht="22.5" customHeight="1">
      <c r="B87" s="362" t="s">
        <v>6</v>
      </c>
      <c r="C87" s="67"/>
      <c r="D87" s="441">
        <f>+'Ekamut-caxs'!D77</f>
        <v>0</v>
      </c>
      <c r="E87" s="441"/>
      <c r="F87" s="45"/>
    </row>
    <row r="88" spans="1:20" ht="12" customHeight="1">
      <c r="B88" s="65"/>
      <c r="C88" s="67"/>
      <c r="D88" s="443" t="s">
        <v>92</v>
      </c>
      <c r="E88" s="443"/>
      <c r="F88" s="41"/>
    </row>
    <row r="89" spans="1:20">
      <c r="B89" s="36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D58" sqref="D5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5" t="s">
        <v>67</v>
      </c>
      <c r="B1" s="445"/>
      <c r="C1" s="445"/>
      <c r="D1" s="445"/>
      <c r="E1" s="44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6" t="str">
        <f>+'Ekamut-caxs'!A7:D7</f>
        <v xml:space="preserve">«Երևանի «Հեքիաթ» հ․96 մսուր-մանկապարտեզ» ՀՈԱԿ-ի </v>
      </c>
      <c r="B2" s="447"/>
      <c r="C2" s="447"/>
      <c r="D2" s="447"/>
      <c r="E2" s="44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8" t="s">
        <v>143</v>
      </c>
      <c r="B3" s="448"/>
      <c r="C3" s="448"/>
      <c r="D3" s="448"/>
      <c r="E3" s="44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49" t="s">
        <v>250</v>
      </c>
      <c r="B4" s="449"/>
      <c r="C4" s="449"/>
      <c r="D4" s="449"/>
      <c r="E4" s="44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0" t="s">
        <v>148</v>
      </c>
      <c r="B7" s="451"/>
      <c r="C7" s="45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189.4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>
      <c r="A10" s="79">
        <v>1.2</v>
      </c>
      <c r="B10" s="80" t="s">
        <v>152</v>
      </c>
      <c r="C10" s="79" t="s">
        <v>153</v>
      </c>
      <c r="D10" s="11"/>
      <c r="E10" s="11"/>
    </row>
    <row r="11" spans="1:22">
      <c r="A11" s="79">
        <v>1.3</v>
      </c>
      <c r="B11" s="80" t="s">
        <v>154</v>
      </c>
      <c r="C11" s="79" t="s">
        <v>155</v>
      </c>
      <c r="D11" s="11"/>
      <c r="E11" s="11"/>
    </row>
    <row r="12" spans="1:22">
      <c r="A12" s="79">
        <v>1.4</v>
      </c>
      <c r="B12" s="81" t="s">
        <v>156</v>
      </c>
      <c r="C12" s="82" t="s">
        <v>157</v>
      </c>
      <c r="D12" s="11"/>
      <c r="E12" s="11"/>
    </row>
    <row r="13" spans="1:22">
      <c r="A13" s="79">
        <v>1.5</v>
      </c>
      <c r="B13" s="81"/>
      <c r="C13" s="79" t="s">
        <v>158</v>
      </c>
      <c r="D13" s="11"/>
      <c r="E13" s="11"/>
    </row>
    <row r="14" spans="1:22">
      <c r="A14" s="79">
        <v>1.6</v>
      </c>
      <c r="B14" s="80" t="s">
        <v>191</v>
      </c>
      <c r="C14" s="79" t="s">
        <v>159</v>
      </c>
      <c r="D14" s="11"/>
      <c r="E14" s="11"/>
    </row>
    <row r="15" spans="1:22" ht="27">
      <c r="A15" s="79">
        <v>1.7</v>
      </c>
      <c r="B15" s="81"/>
      <c r="C15" s="79" t="s">
        <v>182</v>
      </c>
      <c r="D15" s="11"/>
      <c r="E15" s="11"/>
    </row>
    <row r="16" spans="1:22">
      <c r="A16" s="79">
        <v>1.8</v>
      </c>
      <c r="B16" s="81"/>
      <c r="C16" s="83" t="s">
        <v>181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215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 t="s">
        <v>281</v>
      </c>
      <c r="D22" s="11">
        <v>15</v>
      </c>
      <c r="E22" s="11"/>
    </row>
    <row r="23" spans="1:22">
      <c r="A23" s="79">
        <v>2.5</v>
      </c>
      <c r="B23" s="81" t="s">
        <v>160</v>
      </c>
      <c r="C23" s="79" t="s">
        <v>36</v>
      </c>
      <c r="D23" s="11"/>
      <c r="E23" s="11"/>
    </row>
    <row r="24" spans="1:22">
      <c r="A24" s="79">
        <v>2.6</v>
      </c>
      <c r="B24" s="81" t="s">
        <v>160</v>
      </c>
      <c r="C24" s="79" t="s">
        <v>48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/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>
        <v>174.4</v>
      </c>
      <c r="E27" s="11"/>
    </row>
    <row r="28" spans="1:22">
      <c r="A28" s="85">
        <v>2.1</v>
      </c>
      <c r="B28" s="81" t="s">
        <v>165</v>
      </c>
      <c r="C28" s="79" t="s">
        <v>166</v>
      </c>
      <c r="D28" s="11"/>
      <c r="E28" s="11"/>
    </row>
    <row r="29" spans="1:22">
      <c r="A29" s="85">
        <v>2.11</v>
      </c>
      <c r="B29" s="81"/>
      <c r="C29" s="83" t="s">
        <v>167</v>
      </c>
      <c r="D29" s="11"/>
      <c r="E29" s="11"/>
    </row>
    <row r="30" spans="1:22" s="60" customFormat="1" ht="28.5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169</v>
      </c>
      <c r="D31" s="11"/>
      <c r="E31" s="11"/>
    </row>
    <row r="32" spans="1:22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189.4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0" t="s">
        <v>173</v>
      </c>
      <c r="B35" s="451"/>
      <c r="C35" s="45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412">
        <v>1603</v>
      </c>
      <c r="E36" s="11"/>
    </row>
    <row r="37" spans="1:22">
      <c r="A37" s="79">
        <v>1.2</v>
      </c>
      <c r="B37" s="80" t="s">
        <v>152</v>
      </c>
      <c r="C37" s="79" t="s">
        <v>153</v>
      </c>
      <c r="D37" s="412">
        <v>369</v>
      </c>
      <c r="E37" s="11"/>
    </row>
    <row r="38" spans="1:22">
      <c r="A38" s="79">
        <v>1.3</v>
      </c>
      <c r="B38" s="80" t="s">
        <v>154</v>
      </c>
      <c r="C38" s="79" t="s">
        <v>155</v>
      </c>
      <c r="D38" s="412">
        <v>99.1</v>
      </c>
      <c r="E38" s="11"/>
    </row>
    <row r="39" spans="1:22">
      <c r="A39" s="79">
        <v>1.4</v>
      </c>
      <c r="B39" s="81" t="s">
        <v>156</v>
      </c>
      <c r="C39" s="82" t="s">
        <v>157</v>
      </c>
      <c r="D39" s="11"/>
      <c r="E39" s="11"/>
    </row>
    <row r="40" spans="1:22">
      <c r="A40" s="79">
        <v>1.5</v>
      </c>
      <c r="B40" s="81"/>
      <c r="C40" s="79" t="s">
        <v>158</v>
      </c>
      <c r="D40" s="11"/>
      <c r="E40" s="11"/>
    </row>
    <row r="41" spans="1:22">
      <c r="A41" s="79">
        <v>1.6</v>
      </c>
      <c r="B41" s="80" t="s">
        <v>191</v>
      </c>
      <c r="C41" s="79" t="s">
        <v>159</v>
      </c>
      <c r="D41" s="11">
        <v>3.3</v>
      </c>
      <c r="E41" s="11"/>
    </row>
    <row r="42" spans="1:22">
      <c r="A42" s="79">
        <v>1.7</v>
      </c>
      <c r="B42" s="81"/>
      <c r="C42" s="79" t="s">
        <v>284</v>
      </c>
      <c r="D42" s="11">
        <v>179</v>
      </c>
      <c r="E42" s="11"/>
    </row>
    <row r="43" spans="1:22">
      <c r="A43" s="79">
        <v>1.8</v>
      </c>
      <c r="B43" s="81"/>
      <c r="C43" s="83" t="s">
        <v>181</v>
      </c>
      <c r="D43" s="11">
        <v>4762.8</v>
      </c>
      <c r="E43" s="11"/>
    </row>
    <row r="44" spans="1:22">
      <c r="A44" s="79">
        <v>1.9</v>
      </c>
      <c r="B44" s="81"/>
      <c r="C44" s="83" t="s">
        <v>280</v>
      </c>
      <c r="D44" s="11">
        <v>15</v>
      </c>
      <c r="E44" s="11"/>
    </row>
    <row r="45" spans="1:22">
      <c r="A45" s="84">
        <v>2</v>
      </c>
      <c r="B45" s="81"/>
      <c r="C45" s="83" t="s">
        <v>282</v>
      </c>
      <c r="D45" s="11">
        <v>0.7</v>
      </c>
      <c r="E45" s="11"/>
    </row>
    <row r="46" spans="1:22">
      <c r="A46" s="79">
        <v>2.1</v>
      </c>
      <c r="B46" s="81"/>
      <c r="C46" s="83" t="s">
        <v>283</v>
      </c>
      <c r="D46" s="11">
        <v>24</v>
      </c>
      <c r="E46" s="11"/>
    </row>
    <row r="47" spans="1:22">
      <c r="A47" s="79">
        <v>2.2000000000000002</v>
      </c>
      <c r="B47" s="81" t="s">
        <v>160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160</v>
      </c>
      <c r="C48" s="79" t="s">
        <v>48</v>
      </c>
      <c r="D48" s="11"/>
      <c r="E48" s="11"/>
    </row>
    <row r="49" spans="1:22">
      <c r="A49" s="79">
        <v>2.4</v>
      </c>
      <c r="B49" s="81" t="s">
        <v>160</v>
      </c>
      <c r="C49" s="79" t="s">
        <v>161</v>
      </c>
      <c r="D49" s="11">
        <v>2591</v>
      </c>
      <c r="E49" s="11"/>
    </row>
    <row r="50" spans="1:22">
      <c r="A50" s="79">
        <v>2.5</v>
      </c>
      <c r="B50" s="81" t="s">
        <v>160</v>
      </c>
      <c r="C50" s="79" t="s">
        <v>162</v>
      </c>
      <c r="D50" s="11">
        <v>675</v>
      </c>
      <c r="E50" s="11"/>
    </row>
    <row r="51" spans="1:22">
      <c r="A51" s="79">
        <v>2.6</v>
      </c>
      <c r="B51" s="80" t="s">
        <v>163</v>
      </c>
      <c r="C51" s="79" t="s">
        <v>164</v>
      </c>
      <c r="D51" s="11"/>
      <c r="E51" s="11"/>
    </row>
    <row r="52" spans="1:22">
      <c r="A52" s="79">
        <v>2.7</v>
      </c>
      <c r="B52" s="81" t="s">
        <v>165</v>
      </c>
      <c r="C52" s="79" t="s">
        <v>166</v>
      </c>
      <c r="D52" s="11">
        <v>97</v>
      </c>
      <c r="E52" s="11"/>
    </row>
    <row r="53" spans="1:22">
      <c r="A53" s="79">
        <v>2.8</v>
      </c>
      <c r="B53" s="81"/>
      <c r="C53" s="83" t="s">
        <v>167</v>
      </c>
      <c r="D53" s="11">
        <v>323.5</v>
      </c>
      <c r="E53" s="11"/>
    </row>
    <row r="54" spans="1:22" ht="28.5">
      <c r="A54" s="79"/>
      <c r="B54" s="76" t="s">
        <v>174</v>
      </c>
      <c r="C54" s="10"/>
      <c r="D54" s="77">
        <f>SUM(D55:D58)</f>
        <v>6016.9</v>
      </c>
      <c r="E54" s="11"/>
      <c r="F54" s="114">
        <f>SUM(D36:D53)</f>
        <v>10742.400000000001</v>
      </c>
      <c r="G54" s="114">
        <f>+D59-D54-F54</f>
        <v>0</v>
      </c>
    </row>
    <row r="55" spans="1:22" ht="33">
      <c r="A55" s="79">
        <v>1.1000000000000001</v>
      </c>
      <c r="B55" s="107"/>
      <c r="C55" s="350" t="s">
        <v>180</v>
      </c>
      <c r="D55" s="84">
        <v>6016.9</v>
      </c>
      <c r="E55" s="11"/>
    </row>
    <row r="56" spans="1:22" ht="27">
      <c r="A56" s="79">
        <v>1.2</v>
      </c>
      <c r="B56" s="92"/>
      <c r="C56" s="79" t="s">
        <v>169</v>
      </c>
      <c r="D56" s="11"/>
      <c r="E56" s="79"/>
    </row>
    <row r="57" spans="1:22">
      <c r="A57" s="79">
        <v>1.3</v>
      </c>
      <c r="B57" s="81" t="s">
        <v>165</v>
      </c>
      <c r="C57" s="79" t="s">
        <v>171</v>
      </c>
      <c r="D57" s="11"/>
      <c r="E57" s="11"/>
    </row>
    <row r="58" spans="1:22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16759.300000000003</v>
      </c>
      <c r="E59" s="96"/>
      <c r="F59" s="271">
        <f>+D59-D55</f>
        <v>10742.400000000003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268</v>
      </c>
      <c r="C62" s="95">
        <v>24830.7</v>
      </c>
      <c r="D62" s="452" t="s">
        <v>176</v>
      </c>
      <c r="E62" s="453"/>
    </row>
    <row r="63" spans="1:22" ht="36.75" customHeight="1"/>
    <row r="64" spans="1:22" s="60" customFormat="1" ht="25.5" customHeight="1">
      <c r="A64" s="100"/>
      <c r="B64" s="168" t="s">
        <v>2</v>
      </c>
      <c r="C64" s="169" t="s">
        <v>276</v>
      </c>
      <c r="D64" s="454">
        <f>+'Ekamut-caxs'!D75</f>
        <v>0</v>
      </c>
      <c r="E64" s="45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5" t="s">
        <v>92</v>
      </c>
      <c r="E65" s="45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 t="s">
        <v>277</v>
      </c>
      <c r="D66" s="454">
        <f>+'Ekamut-caxs'!D77</f>
        <v>0</v>
      </c>
      <c r="E66" s="45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6" t="s">
        <v>92</v>
      </c>
      <c r="E67" s="45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7" zoomScale="85" zoomScaleSheetLayoutView="85" workbookViewId="0">
      <selection activeCell="D58" sqref="D58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28515625" style="213" bestFit="1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59" t="s">
        <v>67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</row>
    <row r="2" spans="1:15" s="211" customFormat="1" ht="21.75" customHeight="1">
      <c r="A2" s="458" t="str">
        <f>+'Ekamut-caxs'!A7</f>
        <v xml:space="preserve">«Երևանի «Հեքիաթ» հ․96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</row>
    <row r="3" spans="1:15" s="211" customFormat="1" ht="21" customHeight="1">
      <c r="A3" s="458" t="s">
        <v>93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</row>
    <row r="4" spans="1:15" ht="21" customHeight="1" thickBot="1"/>
    <row r="5" spans="1:15" s="215" customFormat="1" ht="19.5" customHeight="1">
      <c r="A5" s="464" t="s">
        <v>114</v>
      </c>
      <c r="B5" s="466" t="s">
        <v>94</v>
      </c>
      <c r="C5" s="468" t="s">
        <v>95</v>
      </c>
      <c r="D5" s="469"/>
      <c r="E5" s="469"/>
      <c r="F5" s="470"/>
      <c r="G5" s="468" t="s">
        <v>96</v>
      </c>
      <c r="H5" s="469"/>
      <c r="I5" s="469"/>
      <c r="J5" s="470"/>
      <c r="K5" s="468" t="s">
        <v>133</v>
      </c>
      <c r="L5" s="469"/>
      <c r="M5" s="469"/>
      <c r="N5" s="469"/>
      <c r="O5" s="470"/>
    </row>
    <row r="6" spans="1:15" s="217" customFormat="1" ht="51" customHeight="1">
      <c r="A6" s="465"/>
      <c r="B6" s="467"/>
      <c r="C6" s="384" t="s">
        <v>234</v>
      </c>
      <c r="D6" s="216" t="s">
        <v>218</v>
      </c>
      <c r="E6" s="216" t="s">
        <v>255</v>
      </c>
      <c r="F6" s="385" t="s">
        <v>256</v>
      </c>
      <c r="G6" s="384" t="s">
        <v>235</v>
      </c>
      <c r="H6" s="216" t="s">
        <v>218</v>
      </c>
      <c r="I6" s="216" t="s">
        <v>257</v>
      </c>
      <c r="J6" s="385" t="s">
        <v>256</v>
      </c>
      <c r="K6" s="384" t="s">
        <v>234</v>
      </c>
      <c r="L6" s="216" t="s">
        <v>255</v>
      </c>
      <c r="M6" s="216" t="s">
        <v>258</v>
      </c>
      <c r="N6" s="214" t="s">
        <v>259</v>
      </c>
      <c r="O6" s="395" t="s">
        <v>260</v>
      </c>
    </row>
    <row r="7" spans="1:15" ht="19.5" customHeight="1">
      <c r="A7" s="237">
        <v>1</v>
      </c>
      <c r="B7" s="397" t="s">
        <v>97</v>
      </c>
      <c r="C7" s="409">
        <v>9065.5</v>
      </c>
      <c r="D7" s="410">
        <f>750654+125809+59052+26402+7000+2000</f>
        <v>970917</v>
      </c>
      <c r="E7" s="409">
        <v>9065.5</v>
      </c>
      <c r="F7" s="386">
        <f>IF((E7&lt;10000), E7*143.7, E7*107.1)</f>
        <v>1302712.3499999999</v>
      </c>
      <c r="G7" s="387">
        <v>6231</v>
      </c>
      <c r="H7" s="282">
        <v>329799</v>
      </c>
      <c r="I7" s="387">
        <v>6231</v>
      </c>
      <c r="J7" s="386">
        <f>+I7*53.48</f>
        <v>333233.88</v>
      </c>
      <c r="K7" s="387">
        <v>762</v>
      </c>
      <c r="L7" s="387">
        <v>762</v>
      </c>
      <c r="M7" s="286">
        <f>+L7*200.42</f>
        <v>152720.03999999998</v>
      </c>
      <c r="N7" s="284">
        <f>+L7*5.572</f>
        <v>4245.8640000000005</v>
      </c>
      <c r="O7" s="285">
        <f>+N7+M7</f>
        <v>156965.90399999998</v>
      </c>
    </row>
    <row r="8" spans="1:15" ht="19.5" customHeight="1">
      <c r="A8" s="237">
        <v>2</v>
      </c>
      <c r="B8" s="397" t="s">
        <v>98</v>
      </c>
      <c r="C8" s="409">
        <v>6338.3</v>
      </c>
      <c r="D8" s="410">
        <f>635866+26420+14542+2000</f>
        <v>678828</v>
      </c>
      <c r="E8" s="409">
        <v>6338.3</v>
      </c>
      <c r="F8" s="386">
        <f t="shared" ref="F8:F18" si="0">IF((E8&lt;10000), E8*143.7, E8*107.1)</f>
        <v>910813.71</v>
      </c>
      <c r="G8" s="387">
        <v>6581</v>
      </c>
      <c r="H8" s="282">
        <v>349007</v>
      </c>
      <c r="I8" s="387">
        <v>6581</v>
      </c>
      <c r="J8" s="386">
        <f t="shared" ref="J8:J18" si="1">+I8*53.48</f>
        <v>351951.88</v>
      </c>
      <c r="K8" s="387">
        <v>480</v>
      </c>
      <c r="L8" s="387">
        <v>480</v>
      </c>
      <c r="M8" s="286">
        <f t="shared" ref="M8:M18" si="2">+L8*200.42</f>
        <v>96201.599999999991</v>
      </c>
      <c r="N8" s="284">
        <f t="shared" ref="N8:N18" si="3">+L8*5.572</f>
        <v>2674.56</v>
      </c>
      <c r="O8" s="285">
        <f t="shared" ref="O8:O18" si="4">+N8+M8</f>
        <v>98876.159999999989</v>
      </c>
    </row>
    <row r="9" spans="1:15" ht="19.5" customHeight="1">
      <c r="A9" s="237">
        <v>3</v>
      </c>
      <c r="B9" s="397" t="s">
        <v>99</v>
      </c>
      <c r="C9" s="409">
        <v>5111.6000000000004</v>
      </c>
      <c r="D9" s="410">
        <f>410120+18550+7783+1000+110000</f>
        <v>547453</v>
      </c>
      <c r="E9" s="409">
        <v>5111.6000000000004</v>
      </c>
      <c r="F9" s="386">
        <f t="shared" si="0"/>
        <v>734536.92</v>
      </c>
      <c r="G9" s="387">
        <v>6869</v>
      </c>
      <c r="H9" s="282">
        <v>361650</v>
      </c>
      <c r="I9" s="387">
        <v>6869</v>
      </c>
      <c r="J9" s="386">
        <f t="shared" si="1"/>
        <v>367354.12</v>
      </c>
      <c r="K9" s="387">
        <v>582</v>
      </c>
      <c r="L9" s="387">
        <v>582</v>
      </c>
      <c r="M9" s="286">
        <f t="shared" si="2"/>
        <v>116644.43999999999</v>
      </c>
      <c r="N9" s="284">
        <f t="shared" si="3"/>
        <v>3242.904</v>
      </c>
      <c r="O9" s="285">
        <f t="shared" si="4"/>
        <v>119887.34399999998</v>
      </c>
    </row>
    <row r="10" spans="1:15" ht="19.5" customHeight="1">
      <c r="A10" s="237">
        <v>4</v>
      </c>
      <c r="B10" s="397" t="s">
        <v>100</v>
      </c>
      <c r="C10" s="409">
        <v>1577.8</v>
      </c>
      <c r="D10" s="410">
        <f>156633+8957+3397</f>
        <v>168987</v>
      </c>
      <c r="E10" s="409">
        <v>1577.8</v>
      </c>
      <c r="F10" s="386">
        <f t="shared" si="0"/>
        <v>226729.86</v>
      </c>
      <c r="G10" s="387">
        <v>6628</v>
      </c>
      <c r="H10" s="282">
        <v>350348</v>
      </c>
      <c r="I10" s="387">
        <v>6628</v>
      </c>
      <c r="J10" s="386">
        <f t="shared" si="1"/>
        <v>354465.44</v>
      </c>
      <c r="K10" s="387">
        <v>721</v>
      </c>
      <c r="L10" s="387">
        <v>721</v>
      </c>
      <c r="M10" s="286">
        <f t="shared" si="2"/>
        <v>144502.81999999998</v>
      </c>
      <c r="N10" s="284">
        <f t="shared" si="3"/>
        <v>4017.4120000000003</v>
      </c>
      <c r="O10" s="285">
        <f t="shared" si="4"/>
        <v>148520.23199999999</v>
      </c>
    </row>
    <row r="11" spans="1:15" ht="19.5" customHeight="1">
      <c r="A11" s="237">
        <v>5</v>
      </c>
      <c r="B11" s="397" t="s">
        <v>101</v>
      </c>
      <c r="C11" s="409"/>
      <c r="D11" s="410"/>
      <c r="E11" s="409"/>
      <c r="F11" s="386">
        <f t="shared" si="0"/>
        <v>0</v>
      </c>
      <c r="G11" s="387">
        <v>6499</v>
      </c>
      <c r="H11" s="282">
        <v>342928</v>
      </c>
      <c r="I11" s="387">
        <v>6499</v>
      </c>
      <c r="J11" s="386">
        <f t="shared" si="1"/>
        <v>347566.51999999996</v>
      </c>
      <c r="K11" s="387">
        <v>443</v>
      </c>
      <c r="L11" s="387">
        <v>443</v>
      </c>
      <c r="M11" s="286">
        <f t="shared" si="2"/>
        <v>88786.06</v>
      </c>
      <c r="N11" s="284">
        <f t="shared" si="3"/>
        <v>2468.3960000000002</v>
      </c>
      <c r="O11" s="285">
        <f t="shared" si="4"/>
        <v>91254.455999999991</v>
      </c>
    </row>
    <row r="12" spans="1:15" ht="19.5" customHeight="1">
      <c r="A12" s="237">
        <v>6</v>
      </c>
      <c r="B12" s="397" t="s">
        <v>102</v>
      </c>
      <c r="C12" s="409"/>
      <c r="D12" s="410"/>
      <c r="E12" s="409"/>
      <c r="F12" s="386">
        <f t="shared" si="0"/>
        <v>0</v>
      </c>
      <c r="G12" s="387">
        <v>6453</v>
      </c>
      <c r="H12" s="282">
        <v>339787</v>
      </c>
      <c r="I12" s="387">
        <v>6453</v>
      </c>
      <c r="J12" s="386">
        <f t="shared" si="1"/>
        <v>345106.44</v>
      </c>
      <c r="K12" s="387">
        <v>872</v>
      </c>
      <c r="L12" s="387">
        <v>872</v>
      </c>
      <c r="M12" s="286">
        <f t="shared" si="2"/>
        <v>174766.24</v>
      </c>
      <c r="N12" s="284">
        <f t="shared" si="3"/>
        <v>4858.7839999999997</v>
      </c>
      <c r="O12" s="285">
        <f t="shared" si="4"/>
        <v>179625.02399999998</v>
      </c>
    </row>
    <row r="13" spans="1:15" ht="19.5" customHeight="1">
      <c r="A13" s="237">
        <v>7</v>
      </c>
      <c r="B13" s="397" t="s">
        <v>103</v>
      </c>
      <c r="C13" s="409"/>
      <c r="D13" s="410"/>
      <c r="E13" s="409"/>
      <c r="F13" s="386">
        <f t="shared" si="0"/>
        <v>0</v>
      </c>
      <c r="G13" s="387">
        <v>6823</v>
      </c>
      <c r="H13" s="282">
        <v>359337</v>
      </c>
      <c r="I13" s="387">
        <v>6823</v>
      </c>
      <c r="J13" s="386">
        <f t="shared" si="1"/>
        <v>364894.04</v>
      </c>
      <c r="K13" s="387">
        <v>763</v>
      </c>
      <c r="L13" s="387">
        <v>763</v>
      </c>
      <c r="M13" s="286">
        <f t="shared" si="2"/>
        <v>152920.46</v>
      </c>
      <c r="N13" s="284">
        <f t="shared" si="3"/>
        <v>4251.4359999999997</v>
      </c>
      <c r="O13" s="285">
        <f t="shared" si="4"/>
        <v>157171.89599999998</v>
      </c>
    </row>
    <row r="14" spans="1:15" ht="19.5" customHeight="1">
      <c r="A14" s="237">
        <v>8</v>
      </c>
      <c r="B14" s="398" t="s">
        <v>104</v>
      </c>
      <c r="C14" s="409"/>
      <c r="D14" s="410"/>
      <c r="E14" s="409"/>
      <c r="F14" s="386">
        <f t="shared" si="0"/>
        <v>0</v>
      </c>
      <c r="G14" s="387">
        <v>1080</v>
      </c>
      <c r="H14" s="282">
        <v>54833</v>
      </c>
      <c r="I14" s="387">
        <v>1080</v>
      </c>
      <c r="J14" s="386">
        <f t="shared" si="1"/>
        <v>57758.399999999994</v>
      </c>
      <c r="K14" s="387">
        <v>676</v>
      </c>
      <c r="L14" s="387">
        <v>676</v>
      </c>
      <c r="M14" s="286">
        <f t="shared" si="2"/>
        <v>135483.91999999998</v>
      </c>
      <c r="N14" s="284">
        <f t="shared" si="3"/>
        <v>3766.672</v>
      </c>
      <c r="O14" s="285">
        <f t="shared" si="4"/>
        <v>139250.59199999998</v>
      </c>
    </row>
    <row r="15" spans="1:15" ht="19.5" customHeight="1">
      <c r="A15" s="237">
        <v>9</v>
      </c>
      <c r="B15" s="398" t="s">
        <v>105</v>
      </c>
      <c r="C15" s="409"/>
      <c r="D15" s="410"/>
      <c r="E15" s="409"/>
      <c r="F15" s="386">
        <f t="shared" si="0"/>
        <v>0</v>
      </c>
      <c r="G15" s="387">
        <v>6696</v>
      </c>
      <c r="H15" s="282">
        <v>354336</v>
      </c>
      <c r="I15" s="387">
        <v>6696</v>
      </c>
      <c r="J15" s="386">
        <f t="shared" si="1"/>
        <v>358102.07999999996</v>
      </c>
      <c r="K15" s="387">
        <v>1172</v>
      </c>
      <c r="L15" s="387">
        <v>1172</v>
      </c>
      <c r="M15" s="286">
        <f t="shared" si="2"/>
        <v>234892.24</v>
      </c>
      <c r="N15" s="284">
        <f t="shared" si="3"/>
        <v>6530.384</v>
      </c>
      <c r="O15" s="285">
        <f t="shared" si="4"/>
        <v>241422.62399999998</v>
      </c>
    </row>
    <row r="16" spans="1:15" ht="19.5" customHeight="1">
      <c r="A16" s="237">
        <v>10</v>
      </c>
      <c r="B16" s="398" t="s">
        <v>106</v>
      </c>
      <c r="C16" s="409">
        <v>3265</v>
      </c>
      <c r="D16" s="410">
        <f>214257+13462+1000+11000+110000</f>
        <v>349719</v>
      </c>
      <c r="E16" s="409">
        <v>3265</v>
      </c>
      <c r="F16" s="386">
        <f t="shared" si="0"/>
        <v>469180.49999999994</v>
      </c>
      <c r="G16" s="387">
        <v>6832</v>
      </c>
      <c r="H16" s="282">
        <v>362337</v>
      </c>
      <c r="I16" s="387">
        <v>6832</v>
      </c>
      <c r="J16" s="386">
        <f t="shared" si="1"/>
        <v>365375.36</v>
      </c>
      <c r="K16" s="387">
        <v>643</v>
      </c>
      <c r="L16" s="387">
        <v>643</v>
      </c>
      <c r="M16" s="286">
        <f t="shared" si="2"/>
        <v>128870.06</v>
      </c>
      <c r="N16" s="284">
        <f t="shared" si="3"/>
        <v>3582.7959999999998</v>
      </c>
      <c r="O16" s="285">
        <f t="shared" si="4"/>
        <v>132452.856</v>
      </c>
    </row>
    <row r="17" spans="1:21" ht="19.5" customHeight="1">
      <c r="A17" s="237">
        <v>11</v>
      </c>
      <c r="B17" s="398" t="s">
        <v>107</v>
      </c>
      <c r="C17" s="409">
        <v>5891</v>
      </c>
      <c r="D17" s="410">
        <f>587271+28249+13416+2000</f>
        <v>630936</v>
      </c>
      <c r="E17" s="409">
        <v>5891</v>
      </c>
      <c r="F17" s="386">
        <f t="shared" si="0"/>
        <v>846536.7</v>
      </c>
      <c r="G17" s="392">
        <v>6869</v>
      </c>
      <c r="H17" s="283">
        <v>364782</v>
      </c>
      <c r="I17" s="392">
        <v>6869</v>
      </c>
      <c r="J17" s="386">
        <f t="shared" si="1"/>
        <v>367354.12</v>
      </c>
      <c r="K17" s="392">
        <v>594</v>
      </c>
      <c r="L17" s="392">
        <v>594</v>
      </c>
      <c r="M17" s="286">
        <f t="shared" si="2"/>
        <v>119049.48</v>
      </c>
      <c r="N17" s="284">
        <f t="shared" si="3"/>
        <v>3309.768</v>
      </c>
      <c r="O17" s="285">
        <f t="shared" si="4"/>
        <v>122359.24799999999</v>
      </c>
    </row>
    <row r="18" spans="1:21" ht="19.5" customHeight="1">
      <c r="A18" s="237">
        <v>12</v>
      </c>
      <c r="B18" s="398" t="s">
        <v>108</v>
      </c>
      <c r="C18" s="409">
        <v>9079</v>
      </c>
      <c r="D18" s="411">
        <f>877364+71285+21758+2000</f>
        <v>972407</v>
      </c>
      <c r="E18" s="409">
        <v>9079</v>
      </c>
      <c r="F18" s="386">
        <f t="shared" si="0"/>
        <v>1304652.2999999998</v>
      </c>
      <c r="G18" s="392">
        <v>6961</v>
      </c>
      <c r="H18" s="283">
        <v>369518</v>
      </c>
      <c r="I18" s="392">
        <v>6961</v>
      </c>
      <c r="J18" s="386">
        <f t="shared" si="1"/>
        <v>372274.27999999997</v>
      </c>
      <c r="K18" s="392">
        <v>518</v>
      </c>
      <c r="L18" s="392">
        <v>518</v>
      </c>
      <c r="M18" s="286">
        <f t="shared" si="2"/>
        <v>103817.56</v>
      </c>
      <c r="N18" s="284">
        <f t="shared" si="3"/>
        <v>2886.2959999999998</v>
      </c>
      <c r="O18" s="285">
        <f t="shared" si="4"/>
        <v>106703.856</v>
      </c>
    </row>
    <row r="19" spans="1:21" ht="32.25" customHeight="1" thickBot="1">
      <c r="A19" s="399"/>
      <c r="B19" s="400" t="s">
        <v>90</v>
      </c>
      <c r="C19" s="388">
        <f>SUM(C7:C18)</f>
        <v>40328.199999999997</v>
      </c>
      <c r="D19" s="389">
        <f t="shared" ref="D19" si="5">SUM(D7:D18)</f>
        <v>4319247</v>
      </c>
      <c r="E19" s="390">
        <f>SUM(E7:E18)</f>
        <v>40328.199999999997</v>
      </c>
      <c r="F19" s="391">
        <f>SUM(F7:F18)</f>
        <v>5795162.3399999989</v>
      </c>
      <c r="G19" s="393">
        <f>SUM(G7:G18)</f>
        <v>74522</v>
      </c>
      <c r="H19" s="394">
        <f>+G19*53.48</f>
        <v>3985436.5599999996</v>
      </c>
      <c r="I19" s="390">
        <f t="shared" ref="I19:O19" si="6">SUM(I7:I18)</f>
        <v>74522</v>
      </c>
      <c r="J19" s="391">
        <f>SUM(J7:J18)</f>
        <v>3985436.5599999996</v>
      </c>
      <c r="K19" s="388">
        <f t="shared" si="6"/>
        <v>8226</v>
      </c>
      <c r="L19" s="390">
        <f t="shared" si="6"/>
        <v>8226</v>
      </c>
      <c r="M19" s="389">
        <f t="shared" si="6"/>
        <v>1648654.92</v>
      </c>
      <c r="N19" s="396">
        <f t="shared" si="6"/>
        <v>45835.271999999997</v>
      </c>
      <c r="O19" s="391">
        <f t="shared" si="6"/>
        <v>1694490.1919999996</v>
      </c>
    </row>
    <row r="20" spans="1:21" ht="21.75" customHeight="1">
      <c r="B20" s="220"/>
      <c r="C20" s="221"/>
      <c r="D20" s="222"/>
      <c r="E20" s="221"/>
      <c r="F20" s="222">
        <f>ROUND(F19/1000,1)</f>
        <v>5795.2</v>
      </c>
      <c r="G20" s="221"/>
      <c r="H20" s="222"/>
      <c r="I20" s="221"/>
      <c r="J20" s="222">
        <f>ROUND(J19/1000,1)</f>
        <v>3985.4</v>
      </c>
      <c r="K20" s="221"/>
      <c r="L20" s="221"/>
      <c r="M20" s="222">
        <f>ROUND(M19/1000,1)</f>
        <v>1648.7</v>
      </c>
      <c r="N20" s="222">
        <f t="shared" ref="N20:O20" si="7">ROUND(N19/1000,1)</f>
        <v>45.8</v>
      </c>
      <c r="O20" s="222">
        <f t="shared" si="7"/>
        <v>1694.5</v>
      </c>
      <c r="U20"/>
    </row>
    <row r="21" spans="1:21" ht="33.75" customHeight="1" thickBot="1">
      <c r="B21" s="462" t="s">
        <v>236</v>
      </c>
      <c r="C21" s="462"/>
      <c r="D21" s="462"/>
      <c r="E21" s="223"/>
      <c r="F21" s="224"/>
      <c r="H21" s="223"/>
      <c r="M21" s="222"/>
    </row>
    <row r="22" spans="1:21" s="211" customFormat="1" ht="42.75" customHeight="1">
      <c r="A22" s="225"/>
      <c r="B22" s="401" t="s">
        <v>137</v>
      </c>
      <c r="C22" s="225" t="s">
        <v>138</v>
      </c>
      <c r="D22" s="226" t="s">
        <v>237</v>
      </c>
      <c r="E22" s="226" t="s">
        <v>237</v>
      </c>
      <c r="F22" s="227" t="s">
        <v>237</v>
      </c>
      <c r="G22" s="226" t="s">
        <v>138</v>
      </c>
      <c r="H22" s="226" t="s">
        <v>237</v>
      </c>
      <c r="I22" s="226" t="s">
        <v>237</v>
      </c>
      <c r="J22" s="228" t="s">
        <v>237</v>
      </c>
      <c r="K22" s="226" t="s">
        <v>138</v>
      </c>
      <c r="L22" s="226" t="s">
        <v>237</v>
      </c>
      <c r="M22" s="229" t="s">
        <v>237</v>
      </c>
      <c r="N22" s="225" t="s">
        <v>237</v>
      </c>
      <c r="O22" s="228" t="s">
        <v>237</v>
      </c>
    </row>
    <row r="23" spans="1:21" ht="23.25" customHeight="1">
      <c r="A23" s="230">
        <v>1</v>
      </c>
      <c r="B23" s="402"/>
      <c r="C23" s="232"/>
      <c r="D23" s="218" t="s">
        <v>237</v>
      </c>
      <c r="E23" s="218" t="s">
        <v>237</v>
      </c>
      <c r="F23" s="231"/>
      <c r="G23" s="232"/>
      <c r="H23" s="218" t="s">
        <v>237</v>
      </c>
      <c r="I23" s="218" t="s">
        <v>237</v>
      </c>
      <c r="J23" s="233"/>
      <c r="K23" s="232"/>
      <c r="L23" s="218" t="s">
        <v>237</v>
      </c>
      <c r="M23" s="234"/>
      <c r="N23" s="235" t="s">
        <v>237</v>
      </c>
      <c r="O23" s="236" t="s">
        <v>237</v>
      </c>
    </row>
    <row r="24" spans="1:21" ht="23.25" customHeight="1">
      <c r="A24" s="230">
        <v>2</v>
      </c>
      <c r="B24" s="402"/>
      <c r="C24" s="232"/>
      <c r="D24" s="218" t="s">
        <v>237</v>
      </c>
      <c r="E24" s="218" t="s">
        <v>237</v>
      </c>
      <c r="F24" s="231"/>
      <c r="G24" s="232"/>
      <c r="H24" s="218" t="s">
        <v>237</v>
      </c>
      <c r="I24" s="218" t="s">
        <v>237</v>
      </c>
      <c r="J24" s="233"/>
      <c r="K24" s="232"/>
      <c r="L24" s="218" t="s">
        <v>237</v>
      </c>
      <c r="M24" s="234"/>
      <c r="N24" s="235" t="s">
        <v>237</v>
      </c>
      <c r="O24" s="236" t="s">
        <v>237</v>
      </c>
    </row>
    <row r="25" spans="1:21" s="217" customFormat="1" ht="23.25" customHeight="1">
      <c r="A25" s="237">
        <v>3</v>
      </c>
      <c r="B25" s="403"/>
      <c r="C25" s="240"/>
      <c r="D25" s="238" t="s">
        <v>237</v>
      </c>
      <c r="E25" s="238" t="s">
        <v>237</v>
      </c>
      <c r="F25" s="239"/>
      <c r="G25" s="240"/>
      <c r="H25" s="238" t="s">
        <v>237</v>
      </c>
      <c r="I25" s="238" t="s">
        <v>237</v>
      </c>
      <c r="J25" s="239"/>
      <c r="K25" s="240"/>
      <c r="L25" s="238" t="s">
        <v>237</v>
      </c>
      <c r="M25" s="241"/>
      <c r="N25" s="242" t="s">
        <v>237</v>
      </c>
      <c r="O25" s="243" t="s">
        <v>237</v>
      </c>
    </row>
    <row r="26" spans="1:21" s="211" customFormat="1" ht="24" customHeight="1">
      <c r="A26" s="244"/>
      <c r="B26" s="404" t="s">
        <v>69</v>
      </c>
      <c r="C26" s="246" t="s">
        <v>237</v>
      </c>
      <c r="D26" s="219" t="s">
        <v>237</v>
      </c>
      <c r="E26" s="219" t="s">
        <v>237</v>
      </c>
      <c r="F26" s="245">
        <f>SUM(F23:F25)</f>
        <v>0</v>
      </c>
      <c r="G26" s="246" t="s">
        <v>237</v>
      </c>
      <c r="H26" s="219" t="s">
        <v>237</v>
      </c>
      <c r="I26" s="219" t="s">
        <v>237</v>
      </c>
      <c r="J26" s="245">
        <f>SUM(J23:J25)</f>
        <v>0</v>
      </c>
      <c r="K26" s="246" t="s">
        <v>237</v>
      </c>
      <c r="L26" s="219" t="s">
        <v>237</v>
      </c>
      <c r="M26" s="247">
        <f>SUM(M23:M25)</f>
        <v>0</v>
      </c>
      <c r="N26" s="244" t="s">
        <v>237</v>
      </c>
      <c r="O26" s="248" t="s">
        <v>237</v>
      </c>
    </row>
    <row r="27" spans="1:21" s="211" customFormat="1" ht="27" customHeight="1" thickBot="1">
      <c r="A27" s="249"/>
      <c r="B27" s="405" t="s">
        <v>238</v>
      </c>
      <c r="C27" s="252"/>
      <c r="D27" s="250" t="s">
        <v>237</v>
      </c>
      <c r="E27" s="250" t="s">
        <v>237</v>
      </c>
      <c r="F27" s="251">
        <f>+F20-F26</f>
        <v>5795.2</v>
      </c>
      <c r="G27" s="252" t="s">
        <v>237</v>
      </c>
      <c r="H27" s="250" t="s">
        <v>237</v>
      </c>
      <c r="I27" s="250" t="s">
        <v>237</v>
      </c>
      <c r="J27" s="251">
        <f>J20-J26</f>
        <v>3985.4</v>
      </c>
      <c r="K27" s="252" t="s">
        <v>237</v>
      </c>
      <c r="L27" s="250" t="s">
        <v>237</v>
      </c>
      <c r="M27" s="253">
        <f>M20-M26</f>
        <v>1648.7</v>
      </c>
      <c r="N27" s="249" t="s">
        <v>237</v>
      </c>
      <c r="O27" s="251">
        <f>+O20-M26</f>
        <v>1694.5</v>
      </c>
    </row>
    <row r="28" spans="1:21" s="211" customFormat="1" ht="25.5" customHeight="1" thickBot="1">
      <c r="B28" s="254"/>
      <c r="F28" s="222"/>
      <c r="J28" s="255" t="s">
        <v>139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58" t="s">
        <v>2</v>
      </c>
      <c r="D30" s="458"/>
      <c r="E30" s="212"/>
      <c r="F30" s="212"/>
      <c r="G30" s="463"/>
      <c r="H30" s="463"/>
      <c r="I30" s="258"/>
      <c r="J30" s="460">
        <f>+'Ekamut-caxs'!D75</f>
        <v>0</v>
      </c>
      <c r="K30" s="460"/>
      <c r="M30" s="224"/>
    </row>
    <row r="31" spans="1:21" s="211" customFormat="1">
      <c r="C31" s="259"/>
      <c r="D31" s="259"/>
      <c r="E31" s="260"/>
      <c r="F31" s="260"/>
      <c r="G31" s="461" t="s">
        <v>91</v>
      </c>
      <c r="H31" s="461"/>
      <c r="I31" s="261"/>
      <c r="J31" s="461" t="s">
        <v>109</v>
      </c>
      <c r="K31" s="461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0"/>
      <c r="H32" s="460"/>
      <c r="I32" s="263"/>
      <c r="J32" s="460">
        <f>+'Ekamut-caxs'!D77</f>
        <v>0</v>
      </c>
      <c r="K32" s="460"/>
    </row>
    <row r="33" spans="3:13" s="211" customFormat="1">
      <c r="C33" s="223"/>
      <c r="D33" s="223"/>
      <c r="G33" s="461" t="s">
        <v>91</v>
      </c>
      <c r="H33" s="461"/>
      <c r="I33" s="261"/>
      <c r="J33" s="461" t="s">
        <v>109</v>
      </c>
      <c r="K33" s="461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239</v>
      </c>
      <c r="I35" s="266" t="s">
        <v>112</v>
      </c>
      <c r="J35" s="267" t="s">
        <v>206</v>
      </c>
      <c r="K35" s="267"/>
      <c r="L35" s="267" t="s">
        <v>204</v>
      </c>
      <c r="M35" s="267" t="s">
        <v>261</v>
      </c>
    </row>
    <row r="36" spans="3:13" ht="16.5" customHeight="1">
      <c r="C36" s="265" t="s">
        <v>113</v>
      </c>
      <c r="D36" s="265"/>
      <c r="E36" s="265" t="s">
        <v>111</v>
      </c>
      <c r="F36" s="265" t="s">
        <v>208</v>
      </c>
      <c r="I36" s="457" t="s">
        <v>210</v>
      </c>
      <c r="J36" s="457"/>
      <c r="K36" s="267"/>
      <c r="L36" s="457"/>
      <c r="M36" s="457"/>
    </row>
    <row r="37" spans="3:13">
      <c r="C37" s="265"/>
      <c r="D37" s="265"/>
      <c r="E37" s="457" t="s">
        <v>209</v>
      </c>
      <c r="F37" s="457"/>
      <c r="I37" s="457"/>
      <c r="J37" s="457"/>
      <c r="K37" s="267"/>
      <c r="L37" s="457"/>
      <c r="M37" s="457"/>
    </row>
    <row r="38" spans="3:13">
      <c r="C38" s="265"/>
      <c r="D38" s="265"/>
      <c r="E38" s="457"/>
      <c r="F38" s="45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8" sqref="D5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9" t="s">
        <v>67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</row>
    <row r="2" spans="1:16" s="7" customFormat="1" ht="20.25">
      <c r="A2" s="431" t="str">
        <f>+'Ekamut-caxs'!A7</f>
        <v xml:space="preserve">«Երևանի «Հեքիաթ» հ․96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48" t="s">
        <v>270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156"/>
      <c r="O3" s="156"/>
      <c r="P3" s="156"/>
    </row>
    <row r="4" spans="1:16" ht="16.5">
      <c r="M4" s="163" t="s">
        <v>0</v>
      </c>
    </row>
    <row r="5" spans="1:16" ht="13.5" customHeight="1">
      <c r="A5" s="477" t="s">
        <v>141</v>
      </c>
      <c r="B5" s="477" t="s">
        <v>68</v>
      </c>
      <c r="C5" s="475" t="s">
        <v>205</v>
      </c>
      <c r="D5" s="475"/>
      <c r="E5" s="475"/>
      <c r="F5" s="475"/>
      <c r="G5" s="475"/>
      <c r="H5" s="475"/>
      <c r="I5" s="475"/>
      <c r="J5" s="475"/>
      <c r="K5" s="475"/>
      <c r="L5" s="475"/>
      <c r="M5" s="476" t="s">
        <v>142</v>
      </c>
    </row>
    <row r="6" spans="1:16" ht="89.25" customHeight="1">
      <c r="A6" s="477"/>
      <c r="B6" s="477"/>
      <c r="C6" s="144" t="s">
        <v>228</v>
      </c>
      <c r="D6" s="144" t="s">
        <v>229</v>
      </c>
      <c r="E6" s="144" t="s">
        <v>246</v>
      </c>
      <c r="F6" s="144" t="s">
        <v>247</v>
      </c>
      <c r="G6" s="116" t="s">
        <v>248</v>
      </c>
      <c r="H6" s="116" t="s">
        <v>189</v>
      </c>
      <c r="I6" s="116" t="s">
        <v>188</v>
      </c>
      <c r="J6" s="116" t="s">
        <v>117</v>
      </c>
      <c r="K6" s="116" t="s">
        <v>178</v>
      </c>
      <c r="L6" s="9"/>
      <c r="M6" s="476"/>
    </row>
    <row r="7" spans="1:16" ht="27.75" customHeight="1">
      <c r="A7" s="116">
        <v>1</v>
      </c>
      <c r="B7" s="147" t="s">
        <v>190</v>
      </c>
      <c r="C7" s="148">
        <v>10183</v>
      </c>
      <c r="D7" s="148">
        <f>+C10</f>
        <v>89022.648000000001</v>
      </c>
      <c r="E7" s="148"/>
      <c r="F7" s="148" t="str">
        <f>IF(E7&gt;1,C15,"")</f>
        <v/>
      </c>
      <c r="G7" s="148"/>
      <c r="H7" s="200">
        <f>H10*1.17*161.2+3*119.6+H10*150.8+124.8</f>
        <v>4556.4480000000003</v>
      </c>
      <c r="I7" s="148">
        <f>500</f>
        <v>500</v>
      </c>
      <c r="J7" s="200">
        <f>1773*11</f>
        <v>19503</v>
      </c>
      <c r="K7" s="148"/>
      <c r="L7" s="148">
        <f>+'Dramakani hamematakan'!C28/12</f>
        <v>675.99166666666667</v>
      </c>
      <c r="M7" s="149">
        <f>ROUND(SUM(C7:L7),1)</f>
        <v>124441.1</v>
      </c>
    </row>
    <row r="8" spans="1:16" ht="35.25" customHeight="1">
      <c r="A8" s="116">
        <v>1.1000000000000001</v>
      </c>
      <c r="B8" s="162" t="s">
        <v>89</v>
      </c>
      <c r="C8" s="148">
        <v>6</v>
      </c>
      <c r="D8" s="148">
        <v>99</v>
      </c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49">
        <f>ROUND(SUM(C8:L8),1)</f>
        <v>105</v>
      </c>
    </row>
    <row r="9" spans="1:16" s="118" customFormat="1" ht="34.5" customHeight="1">
      <c r="A9" s="150"/>
      <c r="B9" s="151" t="s">
        <v>69</v>
      </c>
      <c r="C9" s="148" t="s">
        <v>183</v>
      </c>
      <c r="D9" s="148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2">
        <f>ROUND(SUM(M7:M8),1)</f>
        <v>124546.1</v>
      </c>
    </row>
    <row r="10" spans="1:16" s="118" customFormat="1" ht="18.75" customHeight="1">
      <c r="B10" s="210">
        <v>8092.9679999999998</v>
      </c>
      <c r="C10" s="120">
        <f>+B10*11</f>
        <v>89022.648000000001</v>
      </c>
      <c r="D10" s="120"/>
      <c r="E10" s="383">
        <f>478.4*4</f>
        <v>1913.6</v>
      </c>
      <c r="F10" s="121"/>
      <c r="G10" s="121"/>
      <c r="H10" s="209">
        <v>12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8">
        <v>8092968</v>
      </c>
      <c r="C11" s="103"/>
      <c r="D11" s="103"/>
      <c r="E11" s="126"/>
      <c r="F11" s="126"/>
      <c r="G11" s="127"/>
      <c r="H11" s="58"/>
      <c r="I11" s="58"/>
      <c r="J11" s="103"/>
      <c r="K11" s="480"/>
      <c r="L11" s="480"/>
      <c r="M11" s="128"/>
    </row>
    <row r="12" spans="1:16" s="118" customFormat="1" ht="69" customHeight="1">
      <c r="B12" s="473" t="s">
        <v>202</v>
      </c>
      <c r="C12" s="474"/>
      <c r="D12" s="127"/>
      <c r="G12" s="103"/>
      <c r="H12" s="103"/>
      <c r="I12" s="473" t="s">
        <v>203</v>
      </c>
      <c r="J12" s="474"/>
      <c r="K12" s="103"/>
      <c r="L12" s="103"/>
      <c r="M12" s="103"/>
    </row>
    <row r="13" spans="1:16" s="118" customFormat="1" ht="40.5">
      <c r="B13" s="153" t="s">
        <v>179</v>
      </c>
      <c r="C13" s="154" t="s">
        <v>230</v>
      </c>
      <c r="D13" s="129"/>
      <c r="G13" s="129"/>
      <c r="H13" s="129"/>
      <c r="I13" s="153" t="s">
        <v>179</v>
      </c>
      <c r="J13" s="154" t="s">
        <v>231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232</v>
      </c>
      <c r="E14" s="64"/>
      <c r="H14" s="155"/>
      <c r="I14" s="159">
        <v>119600</v>
      </c>
      <c r="J14" s="161">
        <v>856</v>
      </c>
      <c r="K14" s="132" t="s">
        <v>232</v>
      </c>
      <c r="L14" s="132"/>
      <c r="M14" s="133"/>
      <c r="O14" s="131">
        <f>119.6*3*12+J14</f>
        <v>5161.5999999999995</v>
      </c>
    </row>
    <row r="15" spans="1:16" ht="17.25">
      <c r="B15" s="159">
        <v>119600</v>
      </c>
      <c r="C15" s="160">
        <f>+C14-75.8</f>
        <v>297.89999999999998</v>
      </c>
      <c r="D15" s="132" t="s">
        <v>233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233</v>
      </c>
      <c r="L15" s="132"/>
      <c r="M15" s="135"/>
      <c r="O15" s="6">
        <f>4320/12</f>
        <v>360</v>
      </c>
    </row>
    <row r="16" spans="1:16" ht="19.5" customHeight="1"/>
    <row r="17" spans="2:11" s="136" customFormat="1" ht="24" customHeight="1">
      <c r="B17" s="172" t="s">
        <v>2</v>
      </c>
      <c r="C17" s="173"/>
      <c r="D17" s="471"/>
      <c r="E17" s="471"/>
      <c r="F17" s="174"/>
      <c r="G17" s="174"/>
      <c r="H17" s="478">
        <f>+'Ekamut-caxs'!D75</f>
        <v>0</v>
      </c>
      <c r="I17" s="478"/>
      <c r="J17" s="478"/>
      <c r="K17" s="137"/>
    </row>
    <row r="18" spans="2:11" s="138" customFormat="1" ht="17.25" customHeight="1">
      <c r="B18" s="175"/>
      <c r="C18" s="176"/>
      <c r="D18" s="472" t="s">
        <v>91</v>
      </c>
      <c r="E18" s="472"/>
      <c r="F18" s="177"/>
      <c r="G18" s="178"/>
      <c r="H18" s="479" t="s">
        <v>92</v>
      </c>
      <c r="I18" s="479"/>
      <c r="J18" s="479"/>
      <c r="K18" s="139"/>
    </row>
    <row r="19" spans="2:11" s="136" customFormat="1" ht="24.75" customHeight="1">
      <c r="B19" s="179" t="s">
        <v>6</v>
      </c>
      <c r="C19" s="173"/>
      <c r="D19" s="471"/>
      <c r="E19" s="471"/>
      <c r="F19" s="180"/>
      <c r="G19" s="180"/>
      <c r="H19" s="478">
        <f>+'Ekamut-caxs'!D77</f>
        <v>0</v>
      </c>
      <c r="I19" s="478"/>
      <c r="J19" s="478"/>
      <c r="K19" s="137"/>
    </row>
    <row r="20" spans="2:11" s="138" customFormat="1" ht="18.75" customHeight="1">
      <c r="B20" s="176"/>
      <c r="C20" s="176"/>
      <c r="D20" s="472" t="s">
        <v>91</v>
      </c>
      <c r="E20" s="472"/>
      <c r="F20" s="177"/>
      <c r="G20" s="178"/>
      <c r="H20" s="479" t="s">
        <v>92</v>
      </c>
      <c r="I20" s="479"/>
      <c r="J20" s="479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7"/>
  <sheetViews>
    <sheetView view="pageBreakPreview" topLeftCell="A8" zoomScale="85" zoomScaleSheetLayoutView="85" workbookViewId="0">
      <selection activeCell="D58" sqref="D58"/>
    </sheetView>
  </sheetViews>
  <sheetFormatPr defaultColWidth="9.140625" defaultRowHeight="13.5"/>
  <cols>
    <col min="1" max="1" width="4.42578125" style="279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3" t="s">
        <v>67</v>
      </c>
      <c r="B1" s="483"/>
      <c r="C1" s="483"/>
      <c r="D1" s="483"/>
    </row>
    <row r="2" spans="1:4" ht="17.25">
      <c r="A2" s="484" t="str">
        <f>+'Ekamut-caxs'!A7:D7</f>
        <v xml:space="preserve">«Երևանի «Հեքիաթ» հ․96 մսուր-մանկապարտեզ» ՀՈԱԿ-ի </v>
      </c>
      <c r="B2" s="484"/>
      <c r="C2" s="484"/>
      <c r="D2" s="484"/>
    </row>
    <row r="3" spans="1:4" ht="39.75" customHeight="1">
      <c r="A3" s="484" t="s">
        <v>269</v>
      </c>
      <c r="B3" s="484"/>
      <c r="C3" s="484"/>
      <c r="D3" s="484"/>
    </row>
    <row r="6" spans="1:4" ht="60" customHeight="1">
      <c r="A6" s="274" t="s">
        <v>3</v>
      </c>
      <c r="B6" s="274" t="s">
        <v>122</v>
      </c>
      <c r="C6" s="274" t="s">
        <v>123</v>
      </c>
      <c r="D6" s="274" t="s">
        <v>249</v>
      </c>
    </row>
    <row r="7" spans="1:4" s="18" customFormat="1" ht="30" customHeight="1">
      <c r="A7" s="275">
        <v>1</v>
      </c>
      <c r="B7" s="276" t="s">
        <v>289</v>
      </c>
      <c r="C7" s="275">
        <f>SUM(C8:C12)</f>
        <v>0</v>
      </c>
      <c r="D7" s="275">
        <f>SUM(D8:D12)</f>
        <v>0</v>
      </c>
    </row>
    <row r="8" spans="1:4" ht="25.5" customHeight="1">
      <c r="A8" s="277">
        <v>1.1000000000000001</v>
      </c>
      <c r="B8" s="278" t="s">
        <v>124</v>
      </c>
      <c r="C8" s="277"/>
      <c r="D8" s="277"/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7">
        <v>1.4</v>
      </c>
      <c r="B11" s="278" t="s">
        <v>290</v>
      </c>
      <c r="C11" s="277"/>
      <c r="D11" s="277"/>
    </row>
    <row r="12" spans="1:4" ht="21.75" customHeight="1">
      <c r="A12" s="277">
        <v>1.5</v>
      </c>
      <c r="B12" s="278" t="s">
        <v>291</v>
      </c>
      <c r="C12" s="277"/>
      <c r="D12" s="277"/>
    </row>
    <row r="13" spans="1:4" ht="21.75" customHeight="1">
      <c r="A13" s="275">
        <v>2</v>
      </c>
      <c r="B13" s="415" t="s">
        <v>292</v>
      </c>
      <c r="C13" s="275">
        <f>SUM(C14:C18)</f>
        <v>4</v>
      </c>
      <c r="D13" s="275">
        <f>SUM(D14:D18)</f>
        <v>120</v>
      </c>
    </row>
    <row r="14" spans="1:4" ht="21.75" customHeight="1">
      <c r="A14" s="277">
        <v>2.1</v>
      </c>
      <c r="B14" s="278" t="s">
        <v>293</v>
      </c>
      <c r="C14" s="277">
        <v>1</v>
      </c>
      <c r="D14" s="277">
        <v>30</v>
      </c>
    </row>
    <row r="15" spans="1:4" s="18" customFormat="1" ht="30" customHeight="1">
      <c r="A15" s="277">
        <v>2.2000000000000002</v>
      </c>
      <c r="B15" s="278" t="s">
        <v>127</v>
      </c>
      <c r="C15" s="277">
        <v>1</v>
      </c>
      <c r="D15" s="277">
        <v>30</v>
      </c>
    </row>
    <row r="16" spans="1:4" ht="23.25" customHeight="1">
      <c r="A16" s="277">
        <v>2.2999999999999998</v>
      </c>
      <c r="B16" s="278" t="s">
        <v>294</v>
      </c>
      <c r="C16" s="277">
        <v>1</v>
      </c>
      <c r="D16" s="277">
        <v>30</v>
      </c>
    </row>
    <row r="17" spans="1:4" ht="23.25" customHeight="1">
      <c r="A17" s="277">
        <v>2.4</v>
      </c>
      <c r="B17" s="278" t="s">
        <v>295</v>
      </c>
      <c r="C17" s="277">
        <v>1</v>
      </c>
      <c r="D17" s="277">
        <v>30</v>
      </c>
    </row>
    <row r="18" spans="1:4" ht="23.25" customHeight="1">
      <c r="A18" s="277">
        <v>2.5</v>
      </c>
      <c r="B18" s="278" t="s">
        <v>296</v>
      </c>
      <c r="C18" s="277"/>
      <c r="D18" s="277"/>
    </row>
    <row r="19" spans="1:4" s="18" customFormat="1" ht="30" customHeight="1">
      <c r="A19" s="275">
        <v>3</v>
      </c>
      <c r="B19" s="276" t="s">
        <v>297</v>
      </c>
      <c r="C19" s="275">
        <f>SUM(C20:C24)</f>
        <v>4</v>
      </c>
      <c r="D19" s="275">
        <f>SUM(D20:D24)</f>
        <v>120</v>
      </c>
    </row>
    <row r="20" spans="1:4" ht="23.25" customHeight="1">
      <c r="A20" s="277">
        <v>3.1</v>
      </c>
      <c r="B20" s="278" t="s">
        <v>128</v>
      </c>
      <c r="C20" s="277">
        <v>1</v>
      </c>
      <c r="D20" s="277">
        <v>30</v>
      </c>
    </row>
    <row r="21" spans="1:4" ht="23.25" customHeight="1">
      <c r="A21" s="277">
        <v>3.2</v>
      </c>
      <c r="B21" s="278" t="s">
        <v>129</v>
      </c>
      <c r="C21" s="277">
        <v>1</v>
      </c>
      <c r="D21" s="277">
        <v>30</v>
      </c>
    </row>
    <row r="22" spans="1:4" ht="23.25" customHeight="1">
      <c r="A22" s="277">
        <v>3.3</v>
      </c>
      <c r="B22" s="278" t="s">
        <v>130</v>
      </c>
      <c r="C22" s="277">
        <v>1</v>
      </c>
      <c r="D22" s="277">
        <v>30</v>
      </c>
    </row>
    <row r="23" spans="1:4" s="18" customFormat="1" ht="31.5" customHeight="1">
      <c r="A23" s="277">
        <v>3.4</v>
      </c>
      <c r="B23" s="278" t="s">
        <v>298</v>
      </c>
      <c r="C23" s="277">
        <v>1</v>
      </c>
      <c r="D23" s="277">
        <v>30</v>
      </c>
    </row>
    <row r="24" spans="1:4" ht="48.75" customHeight="1">
      <c r="A24" s="277">
        <v>3.5</v>
      </c>
      <c r="B24" s="278" t="s">
        <v>299</v>
      </c>
      <c r="C24" s="277"/>
      <c r="D24" s="277"/>
    </row>
    <row r="25" spans="1:4" ht="17.25">
      <c r="A25" s="275">
        <v>4</v>
      </c>
      <c r="B25" s="276" t="s">
        <v>300</v>
      </c>
      <c r="C25" s="275">
        <f>SUM(C26:C30)</f>
        <v>4</v>
      </c>
      <c r="D25" s="275">
        <f>SUM(D26:D30)</f>
        <v>132</v>
      </c>
    </row>
    <row r="26" spans="1:4" ht="15.75" customHeight="1">
      <c r="A26" s="277">
        <v>4.0999999999999996</v>
      </c>
      <c r="B26" s="278" t="s">
        <v>301</v>
      </c>
      <c r="C26" s="277">
        <v>1</v>
      </c>
      <c r="D26" s="277">
        <v>33</v>
      </c>
    </row>
    <row r="27" spans="1:4" ht="18" customHeight="1">
      <c r="A27" s="277">
        <v>4.2</v>
      </c>
      <c r="B27" s="278" t="s">
        <v>131</v>
      </c>
      <c r="C27" s="277">
        <v>1</v>
      </c>
      <c r="D27" s="277">
        <v>33</v>
      </c>
    </row>
    <row r="28" spans="1:4">
      <c r="A28" s="277">
        <v>4.3</v>
      </c>
      <c r="B28" s="278" t="s">
        <v>302</v>
      </c>
      <c r="C28" s="277">
        <v>1</v>
      </c>
      <c r="D28" s="277">
        <v>33</v>
      </c>
    </row>
    <row r="29" spans="1:4">
      <c r="A29" s="277">
        <v>4.4000000000000004</v>
      </c>
      <c r="B29" s="278" t="s">
        <v>303</v>
      </c>
      <c r="C29" s="277">
        <v>1</v>
      </c>
      <c r="D29" s="277">
        <v>33</v>
      </c>
    </row>
    <row r="30" spans="1:4">
      <c r="A30" s="277">
        <v>4.5</v>
      </c>
      <c r="B30" s="278" t="s">
        <v>304</v>
      </c>
      <c r="C30" s="277"/>
      <c r="D30" s="277"/>
    </row>
    <row r="31" spans="1:4" ht="17.25">
      <c r="A31" s="275"/>
      <c r="B31" s="276" t="s">
        <v>69</v>
      </c>
      <c r="C31" s="275">
        <f>C7+C13+C19+C25</f>
        <v>12</v>
      </c>
      <c r="D31" s="275">
        <f>D7+D13+D19+D25</f>
        <v>372</v>
      </c>
    </row>
    <row r="33" spans="2:4" ht="17.25">
      <c r="B33" s="416" t="s">
        <v>2</v>
      </c>
      <c r="C33" s="481" t="str">
        <f>'Ekamut-caxs'!C75</f>
        <v>Ն․Եղոյան</v>
      </c>
      <c r="D33" s="481"/>
    </row>
    <row r="34" spans="2:4" ht="17.25">
      <c r="B34" s="417" t="s">
        <v>4</v>
      </c>
      <c r="C34" s="482" t="s">
        <v>5</v>
      </c>
      <c r="D34" s="482"/>
    </row>
    <row r="35" spans="2:4" ht="17.25">
      <c r="B35" s="18" t="s">
        <v>6</v>
      </c>
      <c r="C35" s="481" t="str">
        <f>'Ekamut-caxs'!C77</f>
        <v>Ջ․Թադևոսյան</v>
      </c>
      <c r="D35" s="481"/>
    </row>
    <row r="36" spans="2:4">
      <c r="C36" s="482" t="s">
        <v>5</v>
      </c>
      <c r="D36" s="482"/>
    </row>
    <row r="37" spans="2:4">
      <c r="B37" s="279" t="s">
        <v>132</v>
      </c>
      <c r="C37" s="279"/>
      <c r="D37" s="279"/>
    </row>
  </sheetData>
  <mergeCells count="7">
    <mergeCell ref="C33:D33"/>
    <mergeCell ref="C34:D34"/>
    <mergeCell ref="C35:D35"/>
    <mergeCell ref="C36:D36"/>
    <mergeCell ref="A1:D1"/>
    <mergeCell ref="A2:D2"/>
    <mergeCell ref="A3:D3"/>
  </mergeCells>
  <pageMargins left="0.15" right="0.17" top="0.27" bottom="0.22" header="0.18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https://mul2.yerevan.am/tasks/2176028/oneclick?token=d418f65fb3bc131bfbb8d16b38277c1c</cp:keywords>
  <cp:lastModifiedBy>Lusine Petrosyan</cp:lastModifiedBy>
  <cp:lastPrinted>2025-04-18T13:18:49Z</cp:lastPrinted>
  <dcterms:created xsi:type="dcterms:W3CDTF">1996-10-14T23:33:28Z</dcterms:created>
  <dcterms:modified xsi:type="dcterms:W3CDTF">2025-05-20T15:31:02Z</dcterms:modified>
</cp:coreProperties>
</file>